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835" activeTab="5"/>
  </bookViews>
  <sheets>
    <sheet name="2 квартал" sheetId="1" r:id="rId1"/>
    <sheet name="3 квартал" sheetId="2" r:id="rId2"/>
    <sheet name="4 квартал" sheetId="3" r:id="rId3"/>
    <sheet name="4 квартал 29.01.20" sheetId="7" r:id="rId4"/>
    <sheet name="Лист2" sheetId="5" r:id="rId5"/>
    <sheet name="Техника" sheetId="8" r:id="rId6"/>
  </sheets>
  <definedNames>
    <definedName name="_xlnm.Print_Area" localSheetId="0">'2 квартал'!$A$1:$I$28</definedName>
    <definedName name="_xlnm.Print_Area" localSheetId="2">'4 квартал'!$A$1:$M$22</definedName>
    <definedName name="_xlnm.Print_Area" localSheetId="3">'4 квартал 29.01.20'!$A$1:$O$26</definedName>
  </definedNames>
  <calcPr calcId="145621"/>
</workbook>
</file>

<file path=xl/calcChain.xml><?xml version="1.0" encoding="utf-8"?>
<calcChain xmlns="http://schemas.openxmlformats.org/spreadsheetml/2006/main">
  <c r="E13" i="8" l="1"/>
  <c r="G13" i="8" s="1"/>
  <c r="E8" i="8"/>
  <c r="E9" i="8"/>
  <c r="E11" i="8"/>
  <c r="G11" i="8" s="1"/>
  <c r="E4" i="8"/>
  <c r="G8" i="8"/>
  <c r="G9" i="8"/>
  <c r="G4" i="8"/>
  <c r="F13" i="8"/>
  <c r="F11" i="8"/>
  <c r="F8" i="8"/>
  <c r="F9" i="8"/>
  <c r="F4" i="8"/>
  <c r="D13" i="8"/>
  <c r="C13" i="8"/>
  <c r="H26" i="7"/>
  <c r="H25" i="7"/>
  <c r="H24" i="7"/>
  <c r="E26" i="1" l="1"/>
  <c r="K6" i="7"/>
  <c r="I6" i="7"/>
  <c r="G20" i="7"/>
  <c r="C20" i="7"/>
  <c r="G26" i="1"/>
  <c r="G24" i="1"/>
  <c r="G23" i="1"/>
  <c r="G20" i="1"/>
  <c r="G17" i="1"/>
  <c r="G16" i="1"/>
  <c r="H24" i="1"/>
  <c r="E24" i="1"/>
  <c r="H23" i="1"/>
  <c r="E23" i="1"/>
  <c r="C25" i="1"/>
  <c r="C27" i="1" s="1"/>
  <c r="H6" i="7"/>
  <c r="O7" i="7" l="1"/>
  <c r="O6" i="7"/>
  <c r="N6" i="7"/>
  <c r="I7" i="1"/>
  <c r="E25" i="1"/>
  <c r="E20" i="1"/>
  <c r="E17" i="1"/>
  <c r="J15" i="7"/>
  <c r="D7" i="1"/>
  <c r="I9" i="7"/>
  <c r="J9" i="7"/>
  <c r="K9" i="7" s="1"/>
  <c r="H12" i="7"/>
  <c r="J12" i="7" s="1"/>
  <c r="K12" i="7" s="1"/>
  <c r="B24" i="7"/>
  <c r="D23" i="7"/>
  <c r="B16" i="7"/>
  <c r="B17" i="7" s="1"/>
  <c r="I14" i="7"/>
  <c r="D14" i="7"/>
  <c r="F14" i="7" s="1"/>
  <c r="C14" i="7"/>
  <c r="H13" i="7"/>
  <c r="J13" i="7" s="1"/>
  <c r="K13" i="7" s="1"/>
  <c r="I11" i="7"/>
  <c r="H11" i="7"/>
  <c r="F11" i="7"/>
  <c r="G11" i="7" s="1"/>
  <c r="E11" i="7"/>
  <c r="J10" i="7"/>
  <c r="K10" i="7" s="1"/>
  <c r="I10" i="7"/>
  <c r="F10" i="7"/>
  <c r="G10" i="7" s="1"/>
  <c r="E10" i="7"/>
  <c r="H8" i="7"/>
  <c r="I8" i="7" s="1"/>
  <c r="D8" i="7"/>
  <c r="E8" i="7" s="1"/>
  <c r="H7" i="7"/>
  <c r="I7" i="7" s="1"/>
  <c r="D7" i="7"/>
  <c r="E7" i="7" s="1"/>
  <c r="C7" i="7"/>
  <c r="F6" i="7"/>
  <c r="C6" i="7"/>
  <c r="I5" i="7"/>
  <c r="F5" i="7"/>
  <c r="G5" i="7" s="1"/>
  <c r="E5" i="7"/>
  <c r="I4" i="7"/>
  <c r="F4" i="7"/>
  <c r="G4" i="7" s="1"/>
  <c r="E4" i="7"/>
  <c r="O3" i="7"/>
  <c r="H3" i="7"/>
  <c r="I3" i="7" s="1"/>
  <c r="F3" i="7"/>
  <c r="G3" i="7" s="1"/>
  <c r="E3" i="7"/>
  <c r="J14" i="3"/>
  <c r="I13" i="7" l="1"/>
  <c r="F7" i="7"/>
  <c r="J7" i="7" s="1"/>
  <c r="K7" i="7" s="1"/>
  <c r="I12" i="7"/>
  <c r="I16" i="7" s="1"/>
  <c r="H16" i="7"/>
  <c r="H20" i="7" s="1"/>
  <c r="C16" i="7"/>
  <c r="C17" i="7" s="1"/>
  <c r="F8" i="7"/>
  <c r="G8" i="7" s="1"/>
  <c r="J6" i="7"/>
  <c r="J4" i="7"/>
  <c r="K4" i="7" s="1"/>
  <c r="J5" i="7"/>
  <c r="K5" i="7" s="1"/>
  <c r="G6" i="7"/>
  <c r="G14" i="7"/>
  <c r="J14" i="7"/>
  <c r="K14" i="7" s="1"/>
  <c r="J11" i="7"/>
  <c r="K11" i="7" s="1"/>
  <c r="E14" i="7"/>
  <c r="D16" i="7"/>
  <c r="J3" i="7"/>
  <c r="K3" i="7" s="1"/>
  <c r="H15" i="3"/>
  <c r="I15" i="3"/>
  <c r="J18" i="3"/>
  <c r="J19" i="3"/>
  <c r="O3" i="3"/>
  <c r="K12" i="3"/>
  <c r="H3" i="3"/>
  <c r="I12" i="3"/>
  <c r="J4" i="3"/>
  <c r="J5" i="3"/>
  <c r="J6" i="3"/>
  <c r="J7" i="3"/>
  <c r="J8" i="3"/>
  <c r="J9" i="3"/>
  <c r="J10" i="3"/>
  <c r="J11" i="3"/>
  <c r="J12" i="3"/>
  <c r="J13" i="3"/>
  <c r="J3" i="3"/>
  <c r="I13" i="3"/>
  <c r="H12" i="3"/>
  <c r="H11" i="3"/>
  <c r="I11" i="3" s="1"/>
  <c r="H10" i="3"/>
  <c r="I10" i="3" s="1"/>
  <c r="I9" i="3"/>
  <c r="H8" i="3"/>
  <c r="I8" i="3" s="1"/>
  <c r="H7" i="3"/>
  <c r="I7" i="3" s="1"/>
  <c r="H6" i="3"/>
  <c r="I6" i="3" s="1"/>
  <c r="I5" i="3"/>
  <c r="I4" i="3"/>
  <c r="I3" i="3"/>
  <c r="M6" i="7" l="1"/>
  <c r="K16" i="7"/>
  <c r="G7" i="7"/>
  <c r="G16" i="7" s="1"/>
  <c r="G17" i="7" s="1"/>
  <c r="F16" i="7"/>
  <c r="F17" i="7" s="1"/>
  <c r="J8" i="7"/>
  <c r="K8" i="7" s="1"/>
  <c r="H17" i="7"/>
  <c r="I17" i="7"/>
  <c r="D17" i="7"/>
  <c r="E16" i="7"/>
  <c r="D18" i="7"/>
  <c r="D19" i="7" s="1"/>
  <c r="H14" i="3"/>
  <c r="E4" i="5"/>
  <c r="J16" i="7" l="1"/>
  <c r="E17" i="7"/>
  <c r="E18" i="7"/>
  <c r="E19" i="7" s="1"/>
  <c r="I14" i="3"/>
  <c r="D4" i="5"/>
  <c r="K17" i="7" l="1"/>
  <c r="J20" i="7"/>
  <c r="J17" i="7"/>
  <c r="I3" i="1"/>
  <c r="D21" i="3"/>
  <c r="B22" i="3"/>
  <c r="K9" i="3" l="1"/>
  <c r="K3" i="3"/>
  <c r="K4" i="3"/>
  <c r="K5" i="3"/>
  <c r="K6" i="3"/>
  <c r="K10" i="3" l="1"/>
  <c r="K11" i="3" l="1"/>
  <c r="K14" i="3"/>
  <c r="K15" i="3" s="1"/>
  <c r="J15" i="3"/>
  <c r="B14" i="3"/>
  <c r="C14" i="3" s="1"/>
  <c r="D13" i="3"/>
  <c r="C13" i="3"/>
  <c r="F10" i="3"/>
  <c r="G10" i="3" s="1"/>
  <c r="E10" i="3"/>
  <c r="F9" i="3"/>
  <c r="G9" i="3" s="1"/>
  <c r="E9" i="3"/>
  <c r="D8" i="3"/>
  <c r="D7" i="3"/>
  <c r="C7" i="3"/>
  <c r="F6" i="3"/>
  <c r="G6" i="3" s="1"/>
  <c r="C6" i="3"/>
  <c r="F5" i="3"/>
  <c r="G5" i="3" s="1"/>
  <c r="E5" i="3"/>
  <c r="F4" i="3"/>
  <c r="G4" i="3" s="1"/>
  <c r="E4" i="3"/>
  <c r="F3" i="3"/>
  <c r="E3" i="3"/>
  <c r="F8" i="3" l="1"/>
  <c r="G8" i="3" s="1"/>
  <c r="K8" i="3"/>
  <c r="E13" i="3"/>
  <c r="K13" i="3"/>
  <c r="F7" i="3"/>
  <c r="G7" i="3" s="1"/>
  <c r="K7" i="3"/>
  <c r="G3" i="3"/>
  <c r="E8" i="3"/>
  <c r="F13" i="3"/>
  <c r="G13" i="3" s="1"/>
  <c r="E7" i="3"/>
  <c r="D14" i="3"/>
  <c r="E14" i="3" s="1"/>
  <c r="E15" i="3" s="1"/>
  <c r="B15" i="3"/>
  <c r="C15" i="3"/>
  <c r="G14" i="3" l="1"/>
  <c r="G15" i="3" s="1"/>
  <c r="E16" i="3"/>
  <c r="E17" i="3" s="1"/>
  <c r="F14" i="3"/>
  <c r="F15" i="3" s="1"/>
  <c r="D16" i="3"/>
  <c r="D17" i="3" s="1"/>
  <c r="D15" i="3"/>
  <c r="F3" i="2"/>
  <c r="G3" i="2" s="1"/>
  <c r="F4" i="2"/>
  <c r="G4" i="2" s="1"/>
  <c r="F5" i="2"/>
  <c r="G5" i="2" s="1"/>
  <c r="F9" i="2"/>
  <c r="G9" i="2" s="1"/>
  <c r="E9" i="2"/>
  <c r="D8" i="2"/>
  <c r="F6" i="2" l="1"/>
  <c r="G6" i="2" s="1"/>
  <c r="F8" i="2"/>
  <c r="G8" i="2" s="1"/>
  <c r="F10" i="2"/>
  <c r="G10" i="2" s="1"/>
  <c r="B12" i="2"/>
  <c r="D11" i="2"/>
  <c r="E11" i="2" s="1"/>
  <c r="C11" i="2"/>
  <c r="C6" i="2"/>
  <c r="E10" i="2"/>
  <c r="E8" i="2"/>
  <c r="D7" i="2"/>
  <c r="C7" i="2"/>
  <c r="E5" i="2"/>
  <c r="E4" i="2"/>
  <c r="E3" i="2"/>
  <c r="D12" i="2" l="1"/>
  <c r="D13" i="2" s="1"/>
  <c r="F11" i="2"/>
  <c r="G11" i="2" s="1"/>
  <c r="F7" i="2"/>
  <c r="E7" i="2"/>
  <c r="C12" i="2"/>
  <c r="B13" i="2"/>
  <c r="C11" i="1"/>
  <c r="D14" i="2" l="1"/>
  <c r="F12" i="2"/>
  <c r="F13" i="2" s="1"/>
  <c r="G7" i="2"/>
  <c r="G12" i="2" s="1"/>
  <c r="G13" i="2" s="1"/>
  <c r="D15" i="2"/>
  <c r="E12" i="2"/>
  <c r="E13" i="2" s="1"/>
  <c r="C13" i="2"/>
  <c r="E11" i="1"/>
  <c r="E14" i="2" l="1"/>
  <c r="E15" i="2" s="1"/>
</calcChain>
</file>

<file path=xl/comments1.xml><?xml version="1.0" encoding="utf-8"?>
<comments xmlns="http://schemas.openxmlformats.org/spreadsheetml/2006/main">
  <authors>
    <author>pto1</author>
  </authors>
  <commentLis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pto1:</t>
        </r>
        <r>
          <rPr>
            <sz val="9"/>
            <color indexed="81"/>
            <rFont val="Tahoma"/>
            <family val="2"/>
            <charset val="204"/>
          </rPr>
          <t xml:space="preserve">
с НДС или НЕТ</t>
        </r>
      </text>
    </comment>
  </commentList>
</comments>
</file>

<file path=xl/comments2.xml><?xml version="1.0" encoding="utf-8"?>
<comments xmlns="http://schemas.openxmlformats.org/spreadsheetml/2006/main">
  <authors>
    <author>pto1</author>
  </authors>
  <commentLis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pto1:</t>
        </r>
        <r>
          <rPr>
            <sz val="9"/>
            <color indexed="81"/>
            <rFont val="Tahoma"/>
            <family val="2"/>
            <charset val="204"/>
          </rPr>
          <t xml:space="preserve">
с НДС или НЕТ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pto1:</t>
        </r>
        <r>
          <rPr>
            <sz val="9"/>
            <color indexed="81"/>
            <rFont val="Tahoma"/>
            <family val="2"/>
            <charset val="204"/>
          </rPr>
          <t xml:space="preserve">
поставили по плану</t>
        </r>
      </text>
    </comment>
  </commentList>
</comments>
</file>

<file path=xl/sharedStrings.xml><?xml version="1.0" encoding="utf-8"?>
<sst xmlns="http://schemas.openxmlformats.org/spreadsheetml/2006/main" count="159" uniqueCount="88">
  <si>
    <t>Кабельная линия КЛ-6 кВ от ПС-10 яч.2 до ТП-1А</t>
  </si>
  <si>
    <t>Линия электропередачи КЛ-0,4 кВ от ТП-198 ф.6 ло ВУ ГСПО Трактор</t>
  </si>
  <si>
    <t>подарок</t>
  </si>
  <si>
    <t>ТП-2КТПн-10/1000 (Мармелайт, Курчатова 11а)</t>
  </si>
  <si>
    <t>ТП-1А</t>
  </si>
  <si>
    <t>ТП-8</t>
  </si>
  <si>
    <t>ТП-9</t>
  </si>
  <si>
    <t>кВА</t>
  </si>
  <si>
    <t>2*1000</t>
  </si>
  <si>
    <t>дог дарения от 07.03.19</t>
  </si>
  <si>
    <t>Мощность/длина</t>
  </si>
  <si>
    <t>км</t>
  </si>
  <si>
    <t>дог дарения от 08.04.19</t>
  </si>
  <si>
    <t>Договор</t>
  </si>
  <si>
    <t>Дог купли-продажи 05-05-18 от 28.09.18</t>
  </si>
  <si>
    <t>Дог купли-продажи имущества от 13.05.19</t>
  </si>
  <si>
    <t>ТП-32 (Лесная 6А)</t>
  </si>
  <si>
    <t>Дог купли-продажи от 25.02.19</t>
  </si>
  <si>
    <t>ИТОГО:</t>
  </si>
  <si>
    <t>2 квартал (без НДС)</t>
  </si>
  <si>
    <t>2 квартал (с НДС)</t>
  </si>
  <si>
    <t>3 квартал (без НДС)</t>
  </si>
  <si>
    <t>3 квартал (с НДС)</t>
  </si>
  <si>
    <t>9 мес (нарастающим)</t>
  </si>
  <si>
    <t>Мощность</t>
  </si>
  <si>
    <t>КМ</t>
  </si>
  <si>
    <t>Спецтехника и оборудование I_20</t>
  </si>
  <si>
    <t>техника</t>
  </si>
  <si>
    <t>Зд. Мира 18Б I_21</t>
  </si>
  <si>
    <t>здание</t>
  </si>
  <si>
    <t>Зд. Советская 1 А I_21</t>
  </si>
  <si>
    <r>
      <t xml:space="preserve">Строительство КЛ-0,4кВ ТП-15-1 (с.ш.2) - ТП-15-3 (с.ш.2) п.Самусь </t>
    </r>
    <r>
      <rPr>
        <b/>
        <sz val="10"/>
        <rFont val="Times New Roman"/>
        <family val="1"/>
        <charset val="204"/>
      </rPr>
      <t xml:space="preserve"> I_12</t>
    </r>
  </si>
  <si>
    <r>
      <t>ТП ЦОК</t>
    </r>
    <r>
      <rPr>
        <b/>
        <sz val="10"/>
        <rFont val="Times New Roman"/>
        <family val="1"/>
        <charset val="204"/>
      </rPr>
      <t xml:space="preserve"> I_14</t>
    </r>
  </si>
  <si>
    <r>
      <t>Компьютеры</t>
    </r>
    <r>
      <rPr>
        <b/>
        <sz val="10"/>
        <rFont val="Times New Roman"/>
        <family val="1"/>
        <charset val="204"/>
      </rPr>
      <t xml:space="preserve"> I_22</t>
    </r>
  </si>
  <si>
    <r>
      <t>Чернильщиково</t>
    </r>
    <r>
      <rPr>
        <b/>
        <sz val="10"/>
        <rFont val="Times New Roman"/>
        <family val="1"/>
        <charset val="204"/>
      </rPr>
      <t xml:space="preserve"> I_04</t>
    </r>
  </si>
  <si>
    <t>электросет активы I_21</t>
  </si>
  <si>
    <r>
      <t xml:space="preserve">КЛ-10кВ </t>
    </r>
    <r>
      <rPr>
        <b/>
        <sz val="10"/>
        <rFont val="Times New Roman"/>
        <family val="1"/>
        <charset val="204"/>
      </rPr>
      <t>п. Орловка  I_02</t>
    </r>
  </si>
  <si>
    <t>9 мес с НДС (нарастающим)</t>
  </si>
  <si>
    <t>4 квартал (без НДС)</t>
  </si>
  <si>
    <t>4 квартал (с НДС)</t>
  </si>
  <si>
    <t>12 мес с НДС (нарастающим)</t>
  </si>
  <si>
    <r>
      <t xml:space="preserve">ТП-272 по ул. Солнечная </t>
    </r>
    <r>
      <rPr>
        <b/>
        <sz val="10"/>
        <rFont val="Times New Roman"/>
        <family val="1"/>
        <charset val="204"/>
      </rPr>
      <t>I_15</t>
    </r>
  </si>
  <si>
    <t>Наименование объекта</t>
  </si>
  <si>
    <t>№п/п</t>
  </si>
  <si>
    <t>Наименование организации</t>
  </si>
  <si>
    <t>план</t>
  </si>
  <si>
    <t>факт</t>
  </si>
  <si>
    <t>% выполнения</t>
  </si>
  <si>
    <t>Стоимостная оценка инвестиций за 2019 год, тыс. руб. (без НДС)</t>
  </si>
  <si>
    <t>ООО "Электросети"</t>
  </si>
  <si>
    <r>
      <t>Оборудование</t>
    </r>
    <r>
      <rPr>
        <b/>
        <sz val="10"/>
        <rFont val="Times New Roman"/>
        <family val="1"/>
        <charset val="204"/>
      </rPr>
      <t xml:space="preserve"> I_19</t>
    </r>
  </si>
  <si>
    <t>12 мес без НДС  (нарастающим)</t>
  </si>
  <si>
    <t>Кабельная линия КЛ-10 кВ от ТП-110, яч.3 до ТП-17</t>
  </si>
  <si>
    <t>Трансформаторная подстанция ТП-17</t>
  </si>
  <si>
    <t>Сумма без НДС, руб.</t>
  </si>
  <si>
    <r>
      <t xml:space="preserve">Замена трансформаторов в ТП на энергосберегающие </t>
    </r>
    <r>
      <rPr>
        <b/>
        <sz val="10"/>
        <rFont val="Times New Roman"/>
        <family val="1"/>
        <charset val="204"/>
      </rPr>
      <t>I_08</t>
    </r>
  </si>
  <si>
    <r>
      <t>Каб. линия 10кВ от ТП-239 яч.10 до ТП-</t>
    </r>
    <r>
      <rPr>
        <b/>
        <sz val="10"/>
        <color theme="1"/>
        <rFont val="Times New Roman"/>
        <family val="1"/>
        <charset val="204"/>
      </rPr>
      <t>237</t>
    </r>
    <r>
      <rPr>
        <sz val="10"/>
        <color theme="1"/>
        <rFont val="Times New Roman"/>
        <family val="1"/>
        <charset val="204"/>
      </rPr>
      <t xml:space="preserve"> яч.4</t>
    </r>
  </si>
  <si>
    <r>
      <t>Нежилое здание ТП-</t>
    </r>
    <r>
      <rPr>
        <b/>
        <sz val="10"/>
        <color theme="1"/>
        <rFont val="Times New Roman"/>
        <family val="1"/>
        <charset val="204"/>
      </rPr>
      <t>237</t>
    </r>
  </si>
  <si>
    <r>
      <t>Каб. линия 10кВ от ТП-239 яч.7 до ТП-</t>
    </r>
    <r>
      <rPr>
        <b/>
        <sz val="10"/>
        <color theme="1"/>
        <rFont val="Times New Roman"/>
        <family val="1"/>
        <charset val="204"/>
      </rPr>
      <t>237</t>
    </r>
    <r>
      <rPr>
        <sz val="10"/>
        <color theme="1"/>
        <rFont val="Times New Roman"/>
        <family val="1"/>
        <charset val="204"/>
      </rPr>
      <t xml:space="preserve"> яч.3</t>
    </r>
  </si>
  <si>
    <t>Каб. линия 10кВ от ТП-329 яч.4 до ТП-323 яч.8</t>
  </si>
  <si>
    <t>Каб. линия 10кВ от ТП-329 яч.3 до ТП-323 яч.7</t>
  </si>
  <si>
    <r>
      <t>Трансформаторная подстанция ТП-</t>
    </r>
    <r>
      <rPr>
        <b/>
        <sz val="10"/>
        <color theme="1"/>
        <rFont val="Times New Roman"/>
        <family val="1"/>
        <charset val="204"/>
      </rPr>
      <t>329</t>
    </r>
  </si>
  <si>
    <t>Сумма с НДС, руб.</t>
  </si>
  <si>
    <t xml:space="preserve"> I_09</t>
  </si>
  <si>
    <t>по бухгалтерии</t>
  </si>
  <si>
    <r>
      <t>Трансформаторная подстанция ТП-</t>
    </r>
    <r>
      <rPr>
        <b/>
        <sz val="10"/>
        <color theme="1"/>
        <rFont val="Times New Roman"/>
        <family val="1"/>
        <charset val="204"/>
      </rPr>
      <t>239</t>
    </r>
  </si>
  <si>
    <r>
      <t>Электрооборудование трансформаторной подстанции ТП-</t>
    </r>
    <r>
      <rPr>
        <b/>
        <sz val="10"/>
        <color theme="1"/>
        <rFont val="Times New Roman"/>
        <family val="1"/>
        <charset val="204"/>
      </rPr>
      <t>229</t>
    </r>
  </si>
  <si>
    <t>мВА</t>
  </si>
  <si>
    <t>автомобиль бортовой чайка</t>
  </si>
  <si>
    <t>Дизель генератор</t>
  </si>
  <si>
    <t>Трактор</t>
  </si>
  <si>
    <t xml:space="preserve">Приобретение спецтехники и оборудования (I_20)                            </t>
  </si>
  <si>
    <t>№ п/п</t>
  </si>
  <si>
    <t>Наименование</t>
  </si>
  <si>
    <t>ВСЕГО, млн.руб.</t>
  </si>
  <si>
    <t xml:space="preserve">Трактор МТЗ Беларус-92П </t>
  </si>
  <si>
    <t xml:space="preserve">Экскаватор – погрузчик New Holland B80B </t>
  </si>
  <si>
    <t xml:space="preserve">Автомобиль УАЗ 390995-04  </t>
  </si>
  <si>
    <t xml:space="preserve">Автомобиль ГАЗ 27527 </t>
  </si>
  <si>
    <t xml:space="preserve">Кран манипулятор на шасси Hyundai HD-78 DLX </t>
  </si>
  <si>
    <t xml:space="preserve">Дизельный генератор АД-60С-Т400 </t>
  </si>
  <si>
    <t xml:space="preserve">Снегоход Stels V800M VIKING (c ручным запуском) </t>
  </si>
  <si>
    <t xml:space="preserve">Компрессор КВ-3/8П </t>
  </si>
  <si>
    <t>Автобус ПАЗ-320405-04</t>
  </si>
  <si>
    <t>план без НДС 2019,  млн.руб.</t>
  </si>
  <si>
    <t>план с НДС 2019,  млн.руб.</t>
  </si>
  <si>
    <t>факт без НДС 2019,  млн.руб.</t>
  </si>
  <si>
    <t>Отклонение,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</si>
</sst>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₽"/>
    <numFmt numFmtId="165" formatCode="0.000"/>
    <numFmt numFmtId="166" formatCode="#,##0.000"/>
    <numFmt numFmtId="167" formatCode="#,##0.000\ _₽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3F2F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0"/>
      <color rgb="FF003F2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165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0" fontId="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14" fillId="2" borderId="3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164" fontId="15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Border="1"/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/>
    <xf numFmtId="0" fontId="15" fillId="0" borderId="1" xfId="0" applyFont="1" applyBorder="1"/>
    <xf numFmtId="164" fontId="14" fillId="2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5" fillId="0" borderId="5" xfId="0" applyFont="1" applyBorder="1"/>
    <xf numFmtId="164" fontId="14" fillId="0" borderId="4" xfId="0" applyNumberFormat="1" applyFont="1" applyFill="1" applyBorder="1"/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/>
    <xf numFmtId="2" fontId="15" fillId="0" borderId="1" xfId="0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2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4" fontId="4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1" fillId="0" borderId="7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3" fillId="0" borderId="1" xfId="0" applyFont="1" applyBorder="1"/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view="pageBreakPreview" zoomScale="110" zoomScaleNormal="100" zoomScaleSheetLayoutView="110" workbookViewId="0">
      <pane ySplit="2" topLeftCell="A3" activePane="bottomLeft" state="frozen"/>
      <selection pane="bottomLeft" activeCell="K6" sqref="K6"/>
    </sheetView>
  </sheetViews>
  <sheetFormatPr defaultRowHeight="12.75" x14ac:dyDescent="0.2"/>
  <cols>
    <col min="1" max="1" width="4.140625" style="75" customWidth="1"/>
    <col min="2" max="2" width="26.42578125" style="87" customWidth="1"/>
    <col min="3" max="3" width="13.7109375" style="88" customWidth="1"/>
    <col min="4" max="4" width="12.5703125" style="114" customWidth="1"/>
    <col min="5" max="5" width="10.5703125" style="89" customWidth="1"/>
    <col min="6" max="6" width="6.28515625" style="81" customWidth="1"/>
    <col min="7" max="7" width="9.85546875" style="81" customWidth="1"/>
    <col min="8" max="8" width="9.140625" style="90" customWidth="1"/>
    <col min="9" max="9" width="11.85546875" style="75" bestFit="1" customWidth="1"/>
    <col min="10" max="16384" width="9.140625" style="75"/>
  </cols>
  <sheetData>
    <row r="2" spans="1:9" ht="36" customHeight="1" x14ac:dyDescent="0.2">
      <c r="A2" s="72"/>
      <c r="B2" s="73" t="s">
        <v>42</v>
      </c>
      <c r="C2" s="109" t="s">
        <v>54</v>
      </c>
      <c r="D2" s="94" t="s">
        <v>62</v>
      </c>
      <c r="E2" s="73" t="s">
        <v>10</v>
      </c>
      <c r="F2" s="130"/>
      <c r="G2" s="73" t="s">
        <v>13</v>
      </c>
      <c r="H2" s="134"/>
    </row>
    <row r="3" spans="1:9" s="81" customFormat="1" ht="25.5" x14ac:dyDescent="0.25">
      <c r="A3" s="76">
        <v>1</v>
      </c>
      <c r="B3" s="77" t="s">
        <v>0</v>
      </c>
      <c r="C3" s="110">
        <v>325000</v>
      </c>
      <c r="D3" s="78"/>
      <c r="E3" s="79">
        <v>0.375</v>
      </c>
      <c r="F3" s="131" t="s">
        <v>11</v>
      </c>
      <c r="G3" s="138" t="s">
        <v>12</v>
      </c>
      <c r="H3" s="76" t="s">
        <v>2</v>
      </c>
      <c r="I3" s="80">
        <f>C3+C4+C5</f>
        <v>528333</v>
      </c>
    </row>
    <row r="4" spans="1:9" s="81" customFormat="1" ht="21" customHeight="1" x14ac:dyDescent="0.25">
      <c r="A4" s="76">
        <v>2</v>
      </c>
      <c r="B4" s="77" t="s">
        <v>4</v>
      </c>
      <c r="C4" s="110">
        <v>108333</v>
      </c>
      <c r="D4" s="78"/>
      <c r="E4" s="79">
        <v>400</v>
      </c>
      <c r="F4" s="131" t="s">
        <v>7</v>
      </c>
      <c r="G4" s="139"/>
      <c r="H4" s="76" t="s">
        <v>2</v>
      </c>
    </row>
    <row r="5" spans="1:9" s="81" customFormat="1" ht="38.25" x14ac:dyDescent="0.25">
      <c r="A5" s="76">
        <v>3</v>
      </c>
      <c r="B5" s="77" t="s">
        <v>1</v>
      </c>
      <c r="C5" s="110">
        <v>95000</v>
      </c>
      <c r="D5" s="78"/>
      <c r="E5" s="79">
        <v>0.125</v>
      </c>
      <c r="F5" s="131" t="s">
        <v>11</v>
      </c>
      <c r="G5" s="96" t="s">
        <v>9</v>
      </c>
      <c r="H5" s="76" t="s">
        <v>2</v>
      </c>
    </row>
    <row r="6" spans="1:9" s="81" customFormat="1" ht="63.75" customHeight="1" x14ac:dyDescent="0.25">
      <c r="A6" s="76">
        <v>4</v>
      </c>
      <c r="B6" s="77" t="s">
        <v>16</v>
      </c>
      <c r="C6" s="111">
        <v>393200</v>
      </c>
      <c r="D6" s="78"/>
      <c r="E6" s="79">
        <v>630</v>
      </c>
      <c r="F6" s="131" t="s">
        <v>7</v>
      </c>
      <c r="G6" s="96" t="s">
        <v>15</v>
      </c>
      <c r="H6" s="76"/>
    </row>
    <row r="7" spans="1:9" s="81" customFormat="1" ht="51" x14ac:dyDescent="0.25">
      <c r="A7" s="76">
        <v>5</v>
      </c>
      <c r="B7" s="77" t="s">
        <v>3</v>
      </c>
      <c r="C7" s="111">
        <v>1700000</v>
      </c>
      <c r="D7" s="78">
        <f>C7*1.2</f>
        <v>2040000</v>
      </c>
      <c r="E7" s="79" t="s">
        <v>8</v>
      </c>
      <c r="F7" s="131"/>
      <c r="G7" s="96" t="s">
        <v>14</v>
      </c>
      <c r="H7" s="78"/>
      <c r="I7" s="80">
        <f>D7-C7</f>
        <v>340000</v>
      </c>
    </row>
    <row r="8" spans="1:9" s="81" customFormat="1" x14ac:dyDescent="0.25">
      <c r="A8" s="76"/>
      <c r="C8" s="82"/>
      <c r="D8" s="78"/>
      <c r="E8" s="79">
        <v>0.25</v>
      </c>
      <c r="F8" s="131" t="s">
        <v>11</v>
      </c>
      <c r="G8" s="96"/>
      <c r="H8" s="76"/>
    </row>
    <row r="9" spans="1:9" s="81" customFormat="1" ht="38.25" x14ac:dyDescent="0.25">
      <c r="A9" s="76">
        <v>6</v>
      </c>
      <c r="B9" s="77" t="s">
        <v>5</v>
      </c>
      <c r="C9" s="111">
        <v>90000</v>
      </c>
      <c r="D9" s="78"/>
      <c r="E9" s="79">
        <v>630</v>
      </c>
      <c r="F9" s="131" t="s">
        <v>7</v>
      </c>
      <c r="G9" s="96" t="s">
        <v>17</v>
      </c>
      <c r="H9" s="76"/>
    </row>
    <row r="10" spans="1:9" s="81" customFormat="1" ht="38.25" x14ac:dyDescent="0.25">
      <c r="A10" s="76">
        <v>7</v>
      </c>
      <c r="B10" s="77" t="s">
        <v>6</v>
      </c>
      <c r="C10" s="111">
        <v>90000</v>
      </c>
      <c r="D10" s="78"/>
      <c r="E10" s="79">
        <v>630</v>
      </c>
      <c r="F10" s="131" t="s">
        <v>7</v>
      </c>
      <c r="G10" s="96" t="s">
        <v>17</v>
      </c>
      <c r="H10" s="76"/>
    </row>
    <row r="11" spans="1:9" s="86" customFormat="1" x14ac:dyDescent="0.2">
      <c r="A11" s="83"/>
      <c r="B11" s="84" t="s">
        <v>18</v>
      </c>
      <c r="C11" s="85">
        <f>C3+C4+C5+C6+C7+C9+C10</f>
        <v>2801533</v>
      </c>
      <c r="D11" s="94"/>
      <c r="E11" s="73">
        <f>E3+E5+E8</f>
        <v>0.75</v>
      </c>
      <c r="F11" s="130" t="s">
        <v>11</v>
      </c>
      <c r="G11" s="74"/>
      <c r="H11" s="83"/>
    </row>
    <row r="12" spans="1:9" s="86" customFormat="1" x14ac:dyDescent="0.2">
      <c r="A12" s="83"/>
      <c r="B12" s="84"/>
      <c r="C12" s="85"/>
      <c r="D12" s="94"/>
      <c r="E12" s="73">
        <v>4290</v>
      </c>
      <c r="F12" s="130" t="s">
        <v>7</v>
      </c>
      <c r="G12" s="74"/>
      <c r="H12" s="83"/>
    </row>
    <row r="13" spans="1:9" s="104" customFormat="1" x14ac:dyDescent="0.2">
      <c r="A13" s="100"/>
      <c r="B13" s="101"/>
      <c r="C13" s="106"/>
      <c r="D13" s="112"/>
      <c r="E13" s="102"/>
      <c r="F13" s="103"/>
      <c r="G13" s="135"/>
      <c r="H13" s="136"/>
    </row>
    <row r="14" spans="1:9" ht="25.5" x14ac:dyDescent="0.2">
      <c r="B14" s="107"/>
      <c r="C14" s="94" t="s">
        <v>54</v>
      </c>
      <c r="D14" s="94" t="s">
        <v>62</v>
      </c>
      <c r="E14" s="108"/>
      <c r="F14" s="132"/>
      <c r="G14" s="74" t="s">
        <v>67</v>
      </c>
      <c r="H14" s="93"/>
    </row>
    <row r="15" spans="1:9" ht="25.5" x14ac:dyDescent="0.2">
      <c r="A15" s="105"/>
      <c r="B15" s="91" t="s">
        <v>52</v>
      </c>
      <c r="C15" s="92">
        <v>45511.37</v>
      </c>
      <c r="D15" s="113"/>
      <c r="E15" s="79">
        <v>4.2999999999999997E-2</v>
      </c>
      <c r="F15" s="131" t="s">
        <v>11</v>
      </c>
      <c r="G15" s="76"/>
      <c r="H15" s="93"/>
      <c r="I15" s="90"/>
    </row>
    <row r="16" spans="1:9" ht="25.5" x14ac:dyDescent="0.2">
      <c r="A16" s="105"/>
      <c r="B16" s="91" t="s">
        <v>53</v>
      </c>
      <c r="C16" s="92">
        <v>424000</v>
      </c>
      <c r="D16" s="113"/>
      <c r="E16" s="79">
        <v>400</v>
      </c>
      <c r="F16" s="131" t="s">
        <v>7</v>
      </c>
      <c r="G16" s="76">
        <f>E16/1000</f>
        <v>0.4</v>
      </c>
      <c r="H16" s="93"/>
      <c r="I16" s="90"/>
    </row>
    <row r="17" spans="1:9" ht="23.25" customHeight="1" x14ac:dyDescent="0.2">
      <c r="A17" s="93"/>
      <c r="B17" s="91" t="s">
        <v>57</v>
      </c>
      <c r="C17" s="92">
        <v>720682.05</v>
      </c>
      <c r="D17" s="113"/>
      <c r="E17" s="79">
        <f>630*2</f>
        <v>1260</v>
      </c>
      <c r="F17" s="131" t="s">
        <v>7</v>
      </c>
      <c r="G17" s="76">
        <f>E17/1000</f>
        <v>1.26</v>
      </c>
      <c r="H17" s="93"/>
      <c r="I17" s="90"/>
    </row>
    <row r="18" spans="1:9" ht="25.5" x14ac:dyDescent="0.2">
      <c r="A18" s="93"/>
      <c r="B18" s="91" t="s">
        <v>56</v>
      </c>
      <c r="C18" s="92">
        <v>21000</v>
      </c>
      <c r="D18" s="113"/>
      <c r="E18" s="121">
        <v>0.82</v>
      </c>
      <c r="F18" s="131" t="s">
        <v>11</v>
      </c>
      <c r="G18" s="76"/>
      <c r="H18" s="93"/>
      <c r="I18" s="90"/>
    </row>
    <row r="19" spans="1:9" ht="25.5" x14ac:dyDescent="0.2">
      <c r="A19" s="93"/>
      <c r="B19" s="91" t="s">
        <v>58</v>
      </c>
      <c r="C19" s="92">
        <v>21000</v>
      </c>
      <c r="D19" s="113"/>
      <c r="E19" s="121">
        <v>0.82</v>
      </c>
      <c r="F19" s="131" t="s">
        <v>11</v>
      </c>
      <c r="G19" s="76"/>
      <c r="H19" s="93"/>
      <c r="I19" s="90"/>
    </row>
    <row r="20" spans="1:9" ht="25.5" x14ac:dyDescent="0.2">
      <c r="A20" s="93"/>
      <c r="B20" s="91" t="s">
        <v>61</v>
      </c>
      <c r="C20" s="92">
        <v>2000000</v>
      </c>
      <c r="D20" s="113"/>
      <c r="E20" s="79">
        <f>630*2</f>
        <v>1260</v>
      </c>
      <c r="F20" s="131" t="s">
        <v>7</v>
      </c>
      <c r="G20" s="76">
        <f>E20/1000</f>
        <v>1.26</v>
      </c>
      <c r="H20" s="93"/>
      <c r="I20" s="90"/>
    </row>
    <row r="21" spans="1:9" ht="25.5" x14ac:dyDescent="0.2">
      <c r="A21" s="93"/>
      <c r="B21" s="91" t="s">
        <v>59</v>
      </c>
      <c r="C21" s="92">
        <v>60000</v>
      </c>
      <c r="D21" s="113"/>
      <c r="E21" s="79">
        <v>7.0000000000000007E-2</v>
      </c>
      <c r="F21" s="131" t="s">
        <v>11</v>
      </c>
      <c r="G21" s="76"/>
      <c r="H21" s="93"/>
      <c r="I21" s="90"/>
    </row>
    <row r="22" spans="1:9" ht="25.5" x14ac:dyDescent="0.2">
      <c r="A22" s="93"/>
      <c r="B22" s="91" t="s">
        <v>60</v>
      </c>
      <c r="C22" s="92">
        <v>60000</v>
      </c>
      <c r="D22" s="113"/>
      <c r="E22" s="79">
        <v>7.0000000000000007E-2</v>
      </c>
      <c r="F22" s="131" t="s">
        <v>11</v>
      </c>
      <c r="G22" s="76"/>
      <c r="H22" s="93"/>
      <c r="I22" s="90"/>
    </row>
    <row r="23" spans="1:9" ht="25.5" x14ac:dyDescent="0.2">
      <c r="A23" s="93"/>
      <c r="B23" s="91" t="s">
        <v>65</v>
      </c>
      <c r="C23" s="92">
        <v>990000</v>
      </c>
      <c r="D23" s="113"/>
      <c r="E23" s="96">
        <f>400*2</f>
        <v>800</v>
      </c>
      <c r="F23" s="131" t="s">
        <v>7</v>
      </c>
      <c r="G23" s="76">
        <f>E23/1000</f>
        <v>0.8</v>
      </c>
      <c r="H23" s="76">
        <f>E23*0.9/1000</f>
        <v>0.72</v>
      </c>
      <c r="I23" s="90"/>
    </row>
    <row r="24" spans="1:9" ht="38.25" x14ac:dyDescent="0.2">
      <c r="A24" s="93"/>
      <c r="B24" s="91" t="s">
        <v>66</v>
      </c>
      <c r="C24" s="92">
        <v>100000</v>
      </c>
      <c r="D24" s="113"/>
      <c r="E24" s="96">
        <f>320</f>
        <v>320</v>
      </c>
      <c r="F24" s="131"/>
      <c r="G24" s="76">
        <f>E24/1000</f>
        <v>0.32</v>
      </c>
      <c r="H24" s="129">
        <f>E24*0.9/1000</f>
        <v>0.28799999999999998</v>
      </c>
      <c r="I24" s="90"/>
    </row>
    <row r="25" spans="1:9" x14ac:dyDescent="0.2">
      <c r="A25" s="93"/>
      <c r="B25" s="91"/>
      <c r="C25" s="95">
        <f>SUM(C15:C24)</f>
        <v>4442193.42</v>
      </c>
      <c r="D25" s="113"/>
      <c r="E25" s="122">
        <f>E15+E18+E19+E21+E22</f>
        <v>1.823</v>
      </c>
      <c r="F25" s="133" t="s">
        <v>11</v>
      </c>
      <c r="G25" s="76"/>
      <c r="H25" s="93"/>
      <c r="I25" s="90"/>
    </row>
    <row r="26" spans="1:9" x14ac:dyDescent="0.2">
      <c r="A26" s="93"/>
      <c r="B26" s="91"/>
      <c r="C26" s="92"/>
      <c r="D26" s="113"/>
      <c r="E26" s="124">
        <f>E16+E17+E20+E23+E24</f>
        <v>4040</v>
      </c>
      <c r="F26" s="133" t="s">
        <v>7</v>
      </c>
      <c r="G26" s="123">
        <f>SUM(G15:G24)</f>
        <v>4.04</v>
      </c>
      <c r="H26" s="93"/>
    </row>
    <row r="27" spans="1:9" x14ac:dyDescent="0.2">
      <c r="C27" s="128">
        <f>C11+C25</f>
        <v>7243726.4199999999</v>
      </c>
    </row>
  </sheetData>
  <mergeCells count="1">
    <mergeCell ref="G3:G4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view="pageBreakPreview" zoomScaleNormal="100" zoomScaleSheetLayoutView="100" workbookViewId="0">
      <selection activeCell="E13" sqref="E13"/>
    </sheetView>
  </sheetViews>
  <sheetFormatPr defaultRowHeight="12.75" x14ac:dyDescent="0.2"/>
  <cols>
    <col min="1" max="1" width="21.5703125" style="26" customWidth="1"/>
    <col min="2" max="2" width="11.7109375" style="10" customWidth="1"/>
    <col min="3" max="3" width="11.42578125" style="10" customWidth="1"/>
    <col min="4" max="4" width="13.7109375" style="10" customWidth="1"/>
    <col min="5" max="5" width="13.42578125" style="31" customWidth="1"/>
    <col min="6" max="6" width="17" style="32" customWidth="1"/>
    <col min="7" max="7" width="13.5703125" style="32" customWidth="1"/>
    <col min="8" max="9" width="12.7109375" style="10" customWidth="1"/>
    <col min="10" max="255" width="9.140625" style="10"/>
    <col min="256" max="256" width="12.140625" style="10" customWidth="1"/>
    <col min="257" max="257" width="13.42578125" style="10" customWidth="1"/>
    <col min="258" max="258" width="12" style="10" customWidth="1"/>
    <col min="259" max="259" width="19.140625" style="10" customWidth="1"/>
    <col min="260" max="260" width="18.42578125" style="10" customWidth="1"/>
    <col min="261" max="261" width="14.42578125" style="10" customWidth="1"/>
    <col min="262" max="262" width="15.140625" style="10" customWidth="1"/>
    <col min="263" max="263" width="13.140625" style="10" customWidth="1"/>
    <col min="264" max="264" width="11.85546875" style="10" customWidth="1"/>
    <col min="265" max="511" width="9.140625" style="10"/>
    <col min="512" max="512" width="12.140625" style="10" customWidth="1"/>
    <col min="513" max="513" width="13.42578125" style="10" customWidth="1"/>
    <col min="514" max="514" width="12" style="10" customWidth="1"/>
    <col min="515" max="515" width="19.140625" style="10" customWidth="1"/>
    <col min="516" max="516" width="18.42578125" style="10" customWidth="1"/>
    <col min="517" max="517" width="14.42578125" style="10" customWidth="1"/>
    <col min="518" max="518" width="15.140625" style="10" customWidth="1"/>
    <col min="519" max="519" width="13.140625" style="10" customWidth="1"/>
    <col min="520" max="520" width="11.85546875" style="10" customWidth="1"/>
    <col min="521" max="767" width="9.140625" style="10"/>
    <col min="768" max="768" width="12.140625" style="10" customWidth="1"/>
    <col min="769" max="769" width="13.42578125" style="10" customWidth="1"/>
    <col min="770" max="770" width="12" style="10" customWidth="1"/>
    <col min="771" max="771" width="19.140625" style="10" customWidth="1"/>
    <col min="772" max="772" width="18.42578125" style="10" customWidth="1"/>
    <col min="773" max="773" width="14.42578125" style="10" customWidth="1"/>
    <col min="774" max="774" width="15.140625" style="10" customWidth="1"/>
    <col min="775" max="775" width="13.140625" style="10" customWidth="1"/>
    <col min="776" max="776" width="11.85546875" style="10" customWidth="1"/>
    <col min="777" max="1023" width="9.140625" style="10"/>
    <col min="1024" max="1024" width="12.140625" style="10" customWidth="1"/>
    <col min="1025" max="1025" width="13.42578125" style="10" customWidth="1"/>
    <col min="1026" max="1026" width="12" style="10" customWidth="1"/>
    <col min="1027" max="1027" width="19.140625" style="10" customWidth="1"/>
    <col min="1028" max="1028" width="18.42578125" style="10" customWidth="1"/>
    <col min="1029" max="1029" width="14.42578125" style="10" customWidth="1"/>
    <col min="1030" max="1030" width="15.140625" style="10" customWidth="1"/>
    <col min="1031" max="1031" width="13.140625" style="10" customWidth="1"/>
    <col min="1032" max="1032" width="11.85546875" style="10" customWidth="1"/>
    <col min="1033" max="1279" width="9.140625" style="10"/>
    <col min="1280" max="1280" width="12.140625" style="10" customWidth="1"/>
    <col min="1281" max="1281" width="13.42578125" style="10" customWidth="1"/>
    <col min="1282" max="1282" width="12" style="10" customWidth="1"/>
    <col min="1283" max="1283" width="19.140625" style="10" customWidth="1"/>
    <col min="1284" max="1284" width="18.42578125" style="10" customWidth="1"/>
    <col min="1285" max="1285" width="14.42578125" style="10" customWidth="1"/>
    <col min="1286" max="1286" width="15.140625" style="10" customWidth="1"/>
    <col min="1287" max="1287" width="13.140625" style="10" customWidth="1"/>
    <col min="1288" max="1288" width="11.85546875" style="10" customWidth="1"/>
    <col min="1289" max="1535" width="9.140625" style="10"/>
    <col min="1536" max="1536" width="12.140625" style="10" customWidth="1"/>
    <col min="1537" max="1537" width="13.42578125" style="10" customWidth="1"/>
    <col min="1538" max="1538" width="12" style="10" customWidth="1"/>
    <col min="1539" max="1539" width="19.140625" style="10" customWidth="1"/>
    <col min="1540" max="1540" width="18.42578125" style="10" customWidth="1"/>
    <col min="1541" max="1541" width="14.42578125" style="10" customWidth="1"/>
    <col min="1542" max="1542" width="15.140625" style="10" customWidth="1"/>
    <col min="1543" max="1543" width="13.140625" style="10" customWidth="1"/>
    <col min="1544" max="1544" width="11.85546875" style="10" customWidth="1"/>
    <col min="1545" max="1791" width="9.140625" style="10"/>
    <col min="1792" max="1792" width="12.140625" style="10" customWidth="1"/>
    <col min="1793" max="1793" width="13.42578125" style="10" customWidth="1"/>
    <col min="1794" max="1794" width="12" style="10" customWidth="1"/>
    <col min="1795" max="1795" width="19.140625" style="10" customWidth="1"/>
    <col min="1796" max="1796" width="18.42578125" style="10" customWidth="1"/>
    <col min="1797" max="1797" width="14.42578125" style="10" customWidth="1"/>
    <col min="1798" max="1798" width="15.140625" style="10" customWidth="1"/>
    <col min="1799" max="1799" width="13.140625" style="10" customWidth="1"/>
    <col min="1800" max="1800" width="11.85546875" style="10" customWidth="1"/>
    <col min="1801" max="2047" width="9.140625" style="10"/>
    <col min="2048" max="2048" width="12.140625" style="10" customWidth="1"/>
    <col min="2049" max="2049" width="13.42578125" style="10" customWidth="1"/>
    <col min="2050" max="2050" width="12" style="10" customWidth="1"/>
    <col min="2051" max="2051" width="19.140625" style="10" customWidth="1"/>
    <col min="2052" max="2052" width="18.42578125" style="10" customWidth="1"/>
    <col min="2053" max="2053" width="14.42578125" style="10" customWidth="1"/>
    <col min="2054" max="2054" width="15.140625" style="10" customWidth="1"/>
    <col min="2055" max="2055" width="13.140625" style="10" customWidth="1"/>
    <col min="2056" max="2056" width="11.85546875" style="10" customWidth="1"/>
    <col min="2057" max="2303" width="9.140625" style="10"/>
    <col min="2304" max="2304" width="12.140625" style="10" customWidth="1"/>
    <col min="2305" max="2305" width="13.42578125" style="10" customWidth="1"/>
    <col min="2306" max="2306" width="12" style="10" customWidth="1"/>
    <col min="2307" max="2307" width="19.140625" style="10" customWidth="1"/>
    <col min="2308" max="2308" width="18.42578125" style="10" customWidth="1"/>
    <col min="2309" max="2309" width="14.42578125" style="10" customWidth="1"/>
    <col min="2310" max="2310" width="15.140625" style="10" customWidth="1"/>
    <col min="2311" max="2311" width="13.140625" style="10" customWidth="1"/>
    <col min="2312" max="2312" width="11.85546875" style="10" customWidth="1"/>
    <col min="2313" max="2559" width="9.140625" style="10"/>
    <col min="2560" max="2560" width="12.140625" style="10" customWidth="1"/>
    <col min="2561" max="2561" width="13.42578125" style="10" customWidth="1"/>
    <col min="2562" max="2562" width="12" style="10" customWidth="1"/>
    <col min="2563" max="2563" width="19.140625" style="10" customWidth="1"/>
    <col min="2564" max="2564" width="18.42578125" style="10" customWidth="1"/>
    <col min="2565" max="2565" width="14.42578125" style="10" customWidth="1"/>
    <col min="2566" max="2566" width="15.140625" style="10" customWidth="1"/>
    <col min="2567" max="2567" width="13.140625" style="10" customWidth="1"/>
    <col min="2568" max="2568" width="11.85546875" style="10" customWidth="1"/>
    <col min="2569" max="2815" width="9.140625" style="10"/>
    <col min="2816" max="2816" width="12.140625" style="10" customWidth="1"/>
    <col min="2817" max="2817" width="13.42578125" style="10" customWidth="1"/>
    <col min="2818" max="2818" width="12" style="10" customWidth="1"/>
    <col min="2819" max="2819" width="19.140625" style="10" customWidth="1"/>
    <col min="2820" max="2820" width="18.42578125" style="10" customWidth="1"/>
    <col min="2821" max="2821" width="14.42578125" style="10" customWidth="1"/>
    <col min="2822" max="2822" width="15.140625" style="10" customWidth="1"/>
    <col min="2823" max="2823" width="13.140625" style="10" customWidth="1"/>
    <col min="2824" max="2824" width="11.85546875" style="10" customWidth="1"/>
    <col min="2825" max="3071" width="9.140625" style="10"/>
    <col min="3072" max="3072" width="12.140625" style="10" customWidth="1"/>
    <col min="3073" max="3073" width="13.42578125" style="10" customWidth="1"/>
    <col min="3074" max="3074" width="12" style="10" customWidth="1"/>
    <col min="3075" max="3075" width="19.140625" style="10" customWidth="1"/>
    <col min="3076" max="3076" width="18.42578125" style="10" customWidth="1"/>
    <col min="3077" max="3077" width="14.42578125" style="10" customWidth="1"/>
    <col min="3078" max="3078" width="15.140625" style="10" customWidth="1"/>
    <col min="3079" max="3079" width="13.140625" style="10" customWidth="1"/>
    <col min="3080" max="3080" width="11.85546875" style="10" customWidth="1"/>
    <col min="3081" max="3327" width="9.140625" style="10"/>
    <col min="3328" max="3328" width="12.140625" style="10" customWidth="1"/>
    <col min="3329" max="3329" width="13.42578125" style="10" customWidth="1"/>
    <col min="3330" max="3330" width="12" style="10" customWidth="1"/>
    <col min="3331" max="3331" width="19.140625" style="10" customWidth="1"/>
    <col min="3332" max="3332" width="18.42578125" style="10" customWidth="1"/>
    <col min="3333" max="3333" width="14.42578125" style="10" customWidth="1"/>
    <col min="3334" max="3334" width="15.140625" style="10" customWidth="1"/>
    <col min="3335" max="3335" width="13.140625" style="10" customWidth="1"/>
    <col min="3336" max="3336" width="11.85546875" style="10" customWidth="1"/>
    <col min="3337" max="3583" width="9.140625" style="10"/>
    <col min="3584" max="3584" width="12.140625" style="10" customWidth="1"/>
    <col min="3585" max="3585" width="13.42578125" style="10" customWidth="1"/>
    <col min="3586" max="3586" width="12" style="10" customWidth="1"/>
    <col min="3587" max="3587" width="19.140625" style="10" customWidth="1"/>
    <col min="3588" max="3588" width="18.42578125" style="10" customWidth="1"/>
    <col min="3589" max="3589" width="14.42578125" style="10" customWidth="1"/>
    <col min="3590" max="3590" width="15.140625" style="10" customWidth="1"/>
    <col min="3591" max="3591" width="13.140625" style="10" customWidth="1"/>
    <col min="3592" max="3592" width="11.85546875" style="10" customWidth="1"/>
    <col min="3593" max="3839" width="9.140625" style="10"/>
    <col min="3840" max="3840" width="12.140625" style="10" customWidth="1"/>
    <col min="3841" max="3841" width="13.42578125" style="10" customWidth="1"/>
    <col min="3842" max="3842" width="12" style="10" customWidth="1"/>
    <col min="3843" max="3843" width="19.140625" style="10" customWidth="1"/>
    <col min="3844" max="3844" width="18.42578125" style="10" customWidth="1"/>
    <col min="3845" max="3845" width="14.42578125" style="10" customWidth="1"/>
    <col min="3846" max="3846" width="15.140625" style="10" customWidth="1"/>
    <col min="3847" max="3847" width="13.140625" style="10" customWidth="1"/>
    <col min="3848" max="3848" width="11.85546875" style="10" customWidth="1"/>
    <col min="3849" max="4095" width="9.140625" style="10"/>
    <col min="4096" max="4096" width="12.140625" style="10" customWidth="1"/>
    <col min="4097" max="4097" width="13.42578125" style="10" customWidth="1"/>
    <col min="4098" max="4098" width="12" style="10" customWidth="1"/>
    <col min="4099" max="4099" width="19.140625" style="10" customWidth="1"/>
    <col min="4100" max="4100" width="18.42578125" style="10" customWidth="1"/>
    <col min="4101" max="4101" width="14.42578125" style="10" customWidth="1"/>
    <col min="4102" max="4102" width="15.140625" style="10" customWidth="1"/>
    <col min="4103" max="4103" width="13.140625" style="10" customWidth="1"/>
    <col min="4104" max="4104" width="11.85546875" style="10" customWidth="1"/>
    <col min="4105" max="4351" width="9.140625" style="10"/>
    <col min="4352" max="4352" width="12.140625" style="10" customWidth="1"/>
    <col min="4353" max="4353" width="13.42578125" style="10" customWidth="1"/>
    <col min="4354" max="4354" width="12" style="10" customWidth="1"/>
    <col min="4355" max="4355" width="19.140625" style="10" customWidth="1"/>
    <col min="4356" max="4356" width="18.42578125" style="10" customWidth="1"/>
    <col min="4357" max="4357" width="14.42578125" style="10" customWidth="1"/>
    <col min="4358" max="4358" width="15.140625" style="10" customWidth="1"/>
    <col min="4359" max="4359" width="13.140625" style="10" customWidth="1"/>
    <col min="4360" max="4360" width="11.85546875" style="10" customWidth="1"/>
    <col min="4361" max="4607" width="9.140625" style="10"/>
    <col min="4608" max="4608" width="12.140625" style="10" customWidth="1"/>
    <col min="4609" max="4609" width="13.42578125" style="10" customWidth="1"/>
    <col min="4610" max="4610" width="12" style="10" customWidth="1"/>
    <col min="4611" max="4611" width="19.140625" style="10" customWidth="1"/>
    <col min="4612" max="4612" width="18.42578125" style="10" customWidth="1"/>
    <col min="4613" max="4613" width="14.42578125" style="10" customWidth="1"/>
    <col min="4614" max="4614" width="15.140625" style="10" customWidth="1"/>
    <col min="4615" max="4615" width="13.140625" style="10" customWidth="1"/>
    <col min="4616" max="4616" width="11.85546875" style="10" customWidth="1"/>
    <col min="4617" max="4863" width="9.140625" style="10"/>
    <col min="4864" max="4864" width="12.140625" style="10" customWidth="1"/>
    <col min="4865" max="4865" width="13.42578125" style="10" customWidth="1"/>
    <col min="4866" max="4866" width="12" style="10" customWidth="1"/>
    <col min="4867" max="4867" width="19.140625" style="10" customWidth="1"/>
    <col min="4868" max="4868" width="18.42578125" style="10" customWidth="1"/>
    <col min="4869" max="4869" width="14.42578125" style="10" customWidth="1"/>
    <col min="4870" max="4870" width="15.140625" style="10" customWidth="1"/>
    <col min="4871" max="4871" width="13.140625" style="10" customWidth="1"/>
    <col min="4872" max="4872" width="11.85546875" style="10" customWidth="1"/>
    <col min="4873" max="5119" width="9.140625" style="10"/>
    <col min="5120" max="5120" width="12.140625" style="10" customWidth="1"/>
    <col min="5121" max="5121" width="13.42578125" style="10" customWidth="1"/>
    <col min="5122" max="5122" width="12" style="10" customWidth="1"/>
    <col min="5123" max="5123" width="19.140625" style="10" customWidth="1"/>
    <col min="5124" max="5124" width="18.42578125" style="10" customWidth="1"/>
    <col min="5125" max="5125" width="14.42578125" style="10" customWidth="1"/>
    <col min="5126" max="5126" width="15.140625" style="10" customWidth="1"/>
    <col min="5127" max="5127" width="13.140625" style="10" customWidth="1"/>
    <col min="5128" max="5128" width="11.85546875" style="10" customWidth="1"/>
    <col min="5129" max="5375" width="9.140625" style="10"/>
    <col min="5376" max="5376" width="12.140625" style="10" customWidth="1"/>
    <col min="5377" max="5377" width="13.42578125" style="10" customWidth="1"/>
    <col min="5378" max="5378" width="12" style="10" customWidth="1"/>
    <col min="5379" max="5379" width="19.140625" style="10" customWidth="1"/>
    <col min="5380" max="5380" width="18.42578125" style="10" customWidth="1"/>
    <col min="5381" max="5381" width="14.42578125" style="10" customWidth="1"/>
    <col min="5382" max="5382" width="15.140625" style="10" customWidth="1"/>
    <col min="5383" max="5383" width="13.140625" style="10" customWidth="1"/>
    <col min="5384" max="5384" width="11.85546875" style="10" customWidth="1"/>
    <col min="5385" max="5631" width="9.140625" style="10"/>
    <col min="5632" max="5632" width="12.140625" style="10" customWidth="1"/>
    <col min="5633" max="5633" width="13.42578125" style="10" customWidth="1"/>
    <col min="5634" max="5634" width="12" style="10" customWidth="1"/>
    <col min="5635" max="5635" width="19.140625" style="10" customWidth="1"/>
    <col min="5636" max="5636" width="18.42578125" style="10" customWidth="1"/>
    <col min="5637" max="5637" width="14.42578125" style="10" customWidth="1"/>
    <col min="5638" max="5638" width="15.140625" style="10" customWidth="1"/>
    <col min="5639" max="5639" width="13.140625" style="10" customWidth="1"/>
    <col min="5640" max="5640" width="11.85546875" style="10" customWidth="1"/>
    <col min="5641" max="5887" width="9.140625" style="10"/>
    <col min="5888" max="5888" width="12.140625" style="10" customWidth="1"/>
    <col min="5889" max="5889" width="13.42578125" style="10" customWidth="1"/>
    <col min="5890" max="5890" width="12" style="10" customWidth="1"/>
    <col min="5891" max="5891" width="19.140625" style="10" customWidth="1"/>
    <col min="5892" max="5892" width="18.42578125" style="10" customWidth="1"/>
    <col min="5893" max="5893" width="14.42578125" style="10" customWidth="1"/>
    <col min="5894" max="5894" width="15.140625" style="10" customWidth="1"/>
    <col min="5895" max="5895" width="13.140625" style="10" customWidth="1"/>
    <col min="5896" max="5896" width="11.85546875" style="10" customWidth="1"/>
    <col min="5897" max="6143" width="9.140625" style="10"/>
    <col min="6144" max="6144" width="12.140625" style="10" customWidth="1"/>
    <col min="6145" max="6145" width="13.42578125" style="10" customWidth="1"/>
    <col min="6146" max="6146" width="12" style="10" customWidth="1"/>
    <col min="6147" max="6147" width="19.140625" style="10" customWidth="1"/>
    <col min="6148" max="6148" width="18.42578125" style="10" customWidth="1"/>
    <col min="6149" max="6149" width="14.42578125" style="10" customWidth="1"/>
    <col min="6150" max="6150" width="15.140625" style="10" customWidth="1"/>
    <col min="6151" max="6151" width="13.140625" style="10" customWidth="1"/>
    <col min="6152" max="6152" width="11.85546875" style="10" customWidth="1"/>
    <col min="6153" max="6399" width="9.140625" style="10"/>
    <col min="6400" max="6400" width="12.140625" style="10" customWidth="1"/>
    <col min="6401" max="6401" width="13.42578125" style="10" customWidth="1"/>
    <col min="6402" max="6402" width="12" style="10" customWidth="1"/>
    <col min="6403" max="6403" width="19.140625" style="10" customWidth="1"/>
    <col min="6404" max="6404" width="18.42578125" style="10" customWidth="1"/>
    <col min="6405" max="6405" width="14.42578125" style="10" customWidth="1"/>
    <col min="6406" max="6406" width="15.140625" style="10" customWidth="1"/>
    <col min="6407" max="6407" width="13.140625" style="10" customWidth="1"/>
    <col min="6408" max="6408" width="11.85546875" style="10" customWidth="1"/>
    <col min="6409" max="6655" width="9.140625" style="10"/>
    <col min="6656" max="6656" width="12.140625" style="10" customWidth="1"/>
    <col min="6657" max="6657" width="13.42578125" style="10" customWidth="1"/>
    <col min="6658" max="6658" width="12" style="10" customWidth="1"/>
    <col min="6659" max="6659" width="19.140625" style="10" customWidth="1"/>
    <col min="6660" max="6660" width="18.42578125" style="10" customWidth="1"/>
    <col min="6661" max="6661" width="14.42578125" style="10" customWidth="1"/>
    <col min="6662" max="6662" width="15.140625" style="10" customWidth="1"/>
    <col min="6663" max="6663" width="13.140625" style="10" customWidth="1"/>
    <col min="6664" max="6664" width="11.85546875" style="10" customWidth="1"/>
    <col min="6665" max="6911" width="9.140625" style="10"/>
    <col min="6912" max="6912" width="12.140625" style="10" customWidth="1"/>
    <col min="6913" max="6913" width="13.42578125" style="10" customWidth="1"/>
    <col min="6914" max="6914" width="12" style="10" customWidth="1"/>
    <col min="6915" max="6915" width="19.140625" style="10" customWidth="1"/>
    <col min="6916" max="6916" width="18.42578125" style="10" customWidth="1"/>
    <col min="6917" max="6917" width="14.42578125" style="10" customWidth="1"/>
    <col min="6918" max="6918" width="15.140625" style="10" customWidth="1"/>
    <col min="6919" max="6919" width="13.140625" style="10" customWidth="1"/>
    <col min="6920" max="6920" width="11.85546875" style="10" customWidth="1"/>
    <col min="6921" max="7167" width="9.140625" style="10"/>
    <col min="7168" max="7168" width="12.140625" style="10" customWidth="1"/>
    <col min="7169" max="7169" width="13.42578125" style="10" customWidth="1"/>
    <col min="7170" max="7170" width="12" style="10" customWidth="1"/>
    <col min="7171" max="7171" width="19.140625" style="10" customWidth="1"/>
    <col min="7172" max="7172" width="18.42578125" style="10" customWidth="1"/>
    <col min="7173" max="7173" width="14.42578125" style="10" customWidth="1"/>
    <col min="7174" max="7174" width="15.140625" style="10" customWidth="1"/>
    <col min="7175" max="7175" width="13.140625" style="10" customWidth="1"/>
    <col min="7176" max="7176" width="11.85546875" style="10" customWidth="1"/>
    <col min="7177" max="7423" width="9.140625" style="10"/>
    <col min="7424" max="7424" width="12.140625" style="10" customWidth="1"/>
    <col min="7425" max="7425" width="13.42578125" style="10" customWidth="1"/>
    <col min="7426" max="7426" width="12" style="10" customWidth="1"/>
    <col min="7427" max="7427" width="19.140625" style="10" customWidth="1"/>
    <col min="7428" max="7428" width="18.42578125" style="10" customWidth="1"/>
    <col min="7429" max="7429" width="14.42578125" style="10" customWidth="1"/>
    <col min="7430" max="7430" width="15.140625" style="10" customWidth="1"/>
    <col min="7431" max="7431" width="13.140625" style="10" customWidth="1"/>
    <col min="7432" max="7432" width="11.85546875" style="10" customWidth="1"/>
    <col min="7433" max="7679" width="9.140625" style="10"/>
    <col min="7680" max="7680" width="12.140625" style="10" customWidth="1"/>
    <col min="7681" max="7681" width="13.42578125" style="10" customWidth="1"/>
    <col min="7682" max="7682" width="12" style="10" customWidth="1"/>
    <col min="7683" max="7683" width="19.140625" style="10" customWidth="1"/>
    <col min="7684" max="7684" width="18.42578125" style="10" customWidth="1"/>
    <col min="7685" max="7685" width="14.42578125" style="10" customWidth="1"/>
    <col min="7686" max="7686" width="15.140625" style="10" customWidth="1"/>
    <col min="7687" max="7687" width="13.140625" style="10" customWidth="1"/>
    <col min="7688" max="7688" width="11.85546875" style="10" customWidth="1"/>
    <col min="7689" max="7935" width="9.140625" style="10"/>
    <col min="7936" max="7936" width="12.140625" style="10" customWidth="1"/>
    <col min="7937" max="7937" width="13.42578125" style="10" customWidth="1"/>
    <col min="7938" max="7938" width="12" style="10" customWidth="1"/>
    <col min="7939" max="7939" width="19.140625" style="10" customWidth="1"/>
    <col min="7940" max="7940" width="18.42578125" style="10" customWidth="1"/>
    <col min="7941" max="7941" width="14.42578125" style="10" customWidth="1"/>
    <col min="7942" max="7942" width="15.140625" style="10" customWidth="1"/>
    <col min="7943" max="7943" width="13.140625" style="10" customWidth="1"/>
    <col min="7944" max="7944" width="11.85546875" style="10" customWidth="1"/>
    <col min="7945" max="8191" width="9.140625" style="10"/>
    <col min="8192" max="8192" width="12.140625" style="10" customWidth="1"/>
    <col min="8193" max="8193" width="13.42578125" style="10" customWidth="1"/>
    <col min="8194" max="8194" width="12" style="10" customWidth="1"/>
    <col min="8195" max="8195" width="19.140625" style="10" customWidth="1"/>
    <col min="8196" max="8196" width="18.42578125" style="10" customWidth="1"/>
    <col min="8197" max="8197" width="14.42578125" style="10" customWidth="1"/>
    <col min="8198" max="8198" width="15.140625" style="10" customWidth="1"/>
    <col min="8199" max="8199" width="13.140625" style="10" customWidth="1"/>
    <col min="8200" max="8200" width="11.85546875" style="10" customWidth="1"/>
    <col min="8201" max="8447" width="9.140625" style="10"/>
    <col min="8448" max="8448" width="12.140625" style="10" customWidth="1"/>
    <col min="8449" max="8449" width="13.42578125" style="10" customWidth="1"/>
    <col min="8450" max="8450" width="12" style="10" customWidth="1"/>
    <col min="8451" max="8451" width="19.140625" style="10" customWidth="1"/>
    <col min="8452" max="8452" width="18.42578125" style="10" customWidth="1"/>
    <col min="8453" max="8453" width="14.42578125" style="10" customWidth="1"/>
    <col min="8454" max="8454" width="15.140625" style="10" customWidth="1"/>
    <col min="8455" max="8455" width="13.140625" style="10" customWidth="1"/>
    <col min="8456" max="8456" width="11.85546875" style="10" customWidth="1"/>
    <col min="8457" max="8703" width="9.140625" style="10"/>
    <col min="8704" max="8704" width="12.140625" style="10" customWidth="1"/>
    <col min="8705" max="8705" width="13.42578125" style="10" customWidth="1"/>
    <col min="8706" max="8706" width="12" style="10" customWidth="1"/>
    <col min="8707" max="8707" width="19.140625" style="10" customWidth="1"/>
    <col min="8708" max="8708" width="18.42578125" style="10" customWidth="1"/>
    <col min="8709" max="8709" width="14.42578125" style="10" customWidth="1"/>
    <col min="8710" max="8710" width="15.140625" style="10" customWidth="1"/>
    <col min="8711" max="8711" width="13.140625" style="10" customWidth="1"/>
    <col min="8712" max="8712" width="11.85546875" style="10" customWidth="1"/>
    <col min="8713" max="8959" width="9.140625" style="10"/>
    <col min="8960" max="8960" width="12.140625" style="10" customWidth="1"/>
    <col min="8961" max="8961" width="13.42578125" style="10" customWidth="1"/>
    <col min="8962" max="8962" width="12" style="10" customWidth="1"/>
    <col min="8963" max="8963" width="19.140625" style="10" customWidth="1"/>
    <col min="8964" max="8964" width="18.42578125" style="10" customWidth="1"/>
    <col min="8965" max="8965" width="14.42578125" style="10" customWidth="1"/>
    <col min="8966" max="8966" width="15.140625" style="10" customWidth="1"/>
    <col min="8967" max="8967" width="13.140625" style="10" customWidth="1"/>
    <col min="8968" max="8968" width="11.85546875" style="10" customWidth="1"/>
    <col min="8969" max="9215" width="9.140625" style="10"/>
    <col min="9216" max="9216" width="12.140625" style="10" customWidth="1"/>
    <col min="9217" max="9217" width="13.42578125" style="10" customWidth="1"/>
    <col min="9218" max="9218" width="12" style="10" customWidth="1"/>
    <col min="9219" max="9219" width="19.140625" style="10" customWidth="1"/>
    <col min="9220" max="9220" width="18.42578125" style="10" customWidth="1"/>
    <col min="9221" max="9221" width="14.42578125" style="10" customWidth="1"/>
    <col min="9222" max="9222" width="15.140625" style="10" customWidth="1"/>
    <col min="9223" max="9223" width="13.140625" style="10" customWidth="1"/>
    <col min="9224" max="9224" width="11.85546875" style="10" customWidth="1"/>
    <col min="9225" max="9471" width="9.140625" style="10"/>
    <col min="9472" max="9472" width="12.140625" style="10" customWidth="1"/>
    <col min="9473" max="9473" width="13.42578125" style="10" customWidth="1"/>
    <col min="9474" max="9474" width="12" style="10" customWidth="1"/>
    <col min="9475" max="9475" width="19.140625" style="10" customWidth="1"/>
    <col min="9476" max="9476" width="18.42578125" style="10" customWidth="1"/>
    <col min="9477" max="9477" width="14.42578125" style="10" customWidth="1"/>
    <col min="9478" max="9478" width="15.140625" style="10" customWidth="1"/>
    <col min="9479" max="9479" width="13.140625" style="10" customWidth="1"/>
    <col min="9480" max="9480" width="11.85546875" style="10" customWidth="1"/>
    <col min="9481" max="9727" width="9.140625" style="10"/>
    <col min="9728" max="9728" width="12.140625" style="10" customWidth="1"/>
    <col min="9729" max="9729" width="13.42578125" style="10" customWidth="1"/>
    <col min="9730" max="9730" width="12" style="10" customWidth="1"/>
    <col min="9731" max="9731" width="19.140625" style="10" customWidth="1"/>
    <col min="9732" max="9732" width="18.42578125" style="10" customWidth="1"/>
    <col min="9733" max="9733" width="14.42578125" style="10" customWidth="1"/>
    <col min="9734" max="9734" width="15.140625" style="10" customWidth="1"/>
    <col min="9735" max="9735" width="13.140625" style="10" customWidth="1"/>
    <col min="9736" max="9736" width="11.85546875" style="10" customWidth="1"/>
    <col min="9737" max="9983" width="9.140625" style="10"/>
    <col min="9984" max="9984" width="12.140625" style="10" customWidth="1"/>
    <col min="9985" max="9985" width="13.42578125" style="10" customWidth="1"/>
    <col min="9986" max="9986" width="12" style="10" customWidth="1"/>
    <col min="9987" max="9987" width="19.140625" style="10" customWidth="1"/>
    <col min="9988" max="9988" width="18.42578125" style="10" customWidth="1"/>
    <col min="9989" max="9989" width="14.42578125" style="10" customWidth="1"/>
    <col min="9990" max="9990" width="15.140625" style="10" customWidth="1"/>
    <col min="9991" max="9991" width="13.140625" style="10" customWidth="1"/>
    <col min="9992" max="9992" width="11.85546875" style="10" customWidth="1"/>
    <col min="9993" max="10239" width="9.140625" style="10"/>
    <col min="10240" max="10240" width="12.140625" style="10" customWidth="1"/>
    <col min="10241" max="10241" width="13.42578125" style="10" customWidth="1"/>
    <col min="10242" max="10242" width="12" style="10" customWidth="1"/>
    <col min="10243" max="10243" width="19.140625" style="10" customWidth="1"/>
    <col min="10244" max="10244" width="18.42578125" style="10" customWidth="1"/>
    <col min="10245" max="10245" width="14.42578125" style="10" customWidth="1"/>
    <col min="10246" max="10246" width="15.140625" style="10" customWidth="1"/>
    <col min="10247" max="10247" width="13.140625" style="10" customWidth="1"/>
    <col min="10248" max="10248" width="11.85546875" style="10" customWidth="1"/>
    <col min="10249" max="10495" width="9.140625" style="10"/>
    <col min="10496" max="10496" width="12.140625" style="10" customWidth="1"/>
    <col min="10497" max="10497" width="13.42578125" style="10" customWidth="1"/>
    <col min="10498" max="10498" width="12" style="10" customWidth="1"/>
    <col min="10499" max="10499" width="19.140625" style="10" customWidth="1"/>
    <col min="10500" max="10500" width="18.42578125" style="10" customWidth="1"/>
    <col min="10501" max="10501" width="14.42578125" style="10" customWidth="1"/>
    <col min="10502" max="10502" width="15.140625" style="10" customWidth="1"/>
    <col min="10503" max="10503" width="13.140625" style="10" customWidth="1"/>
    <col min="10504" max="10504" width="11.85546875" style="10" customWidth="1"/>
    <col min="10505" max="10751" width="9.140625" style="10"/>
    <col min="10752" max="10752" width="12.140625" style="10" customWidth="1"/>
    <col min="10753" max="10753" width="13.42578125" style="10" customWidth="1"/>
    <col min="10754" max="10754" width="12" style="10" customWidth="1"/>
    <col min="10755" max="10755" width="19.140625" style="10" customWidth="1"/>
    <col min="10756" max="10756" width="18.42578125" style="10" customWidth="1"/>
    <col min="10757" max="10757" width="14.42578125" style="10" customWidth="1"/>
    <col min="10758" max="10758" width="15.140625" style="10" customWidth="1"/>
    <col min="10759" max="10759" width="13.140625" style="10" customWidth="1"/>
    <col min="10760" max="10760" width="11.85546875" style="10" customWidth="1"/>
    <col min="10761" max="11007" width="9.140625" style="10"/>
    <col min="11008" max="11008" width="12.140625" style="10" customWidth="1"/>
    <col min="11009" max="11009" width="13.42578125" style="10" customWidth="1"/>
    <col min="11010" max="11010" width="12" style="10" customWidth="1"/>
    <col min="11011" max="11011" width="19.140625" style="10" customWidth="1"/>
    <col min="11012" max="11012" width="18.42578125" style="10" customWidth="1"/>
    <col min="11013" max="11013" width="14.42578125" style="10" customWidth="1"/>
    <col min="11014" max="11014" width="15.140625" style="10" customWidth="1"/>
    <col min="11015" max="11015" width="13.140625" style="10" customWidth="1"/>
    <col min="11016" max="11016" width="11.85546875" style="10" customWidth="1"/>
    <col min="11017" max="11263" width="9.140625" style="10"/>
    <col min="11264" max="11264" width="12.140625" style="10" customWidth="1"/>
    <col min="11265" max="11265" width="13.42578125" style="10" customWidth="1"/>
    <col min="11266" max="11266" width="12" style="10" customWidth="1"/>
    <col min="11267" max="11267" width="19.140625" style="10" customWidth="1"/>
    <col min="11268" max="11268" width="18.42578125" style="10" customWidth="1"/>
    <col min="11269" max="11269" width="14.42578125" style="10" customWidth="1"/>
    <col min="11270" max="11270" width="15.140625" style="10" customWidth="1"/>
    <col min="11271" max="11271" width="13.140625" style="10" customWidth="1"/>
    <col min="11272" max="11272" width="11.85546875" style="10" customWidth="1"/>
    <col min="11273" max="11519" width="9.140625" style="10"/>
    <col min="11520" max="11520" width="12.140625" style="10" customWidth="1"/>
    <col min="11521" max="11521" width="13.42578125" style="10" customWidth="1"/>
    <col min="11522" max="11522" width="12" style="10" customWidth="1"/>
    <col min="11523" max="11523" width="19.140625" style="10" customWidth="1"/>
    <col min="11524" max="11524" width="18.42578125" style="10" customWidth="1"/>
    <col min="11525" max="11525" width="14.42578125" style="10" customWidth="1"/>
    <col min="11526" max="11526" width="15.140625" style="10" customWidth="1"/>
    <col min="11527" max="11527" width="13.140625" style="10" customWidth="1"/>
    <col min="11528" max="11528" width="11.85546875" style="10" customWidth="1"/>
    <col min="11529" max="11775" width="9.140625" style="10"/>
    <col min="11776" max="11776" width="12.140625" style="10" customWidth="1"/>
    <col min="11777" max="11777" width="13.42578125" style="10" customWidth="1"/>
    <col min="11778" max="11778" width="12" style="10" customWidth="1"/>
    <col min="11779" max="11779" width="19.140625" style="10" customWidth="1"/>
    <col min="11780" max="11780" width="18.42578125" style="10" customWidth="1"/>
    <col min="11781" max="11781" width="14.42578125" style="10" customWidth="1"/>
    <col min="11782" max="11782" width="15.140625" style="10" customWidth="1"/>
    <col min="11783" max="11783" width="13.140625" style="10" customWidth="1"/>
    <col min="11784" max="11784" width="11.85546875" style="10" customWidth="1"/>
    <col min="11785" max="12031" width="9.140625" style="10"/>
    <col min="12032" max="12032" width="12.140625" style="10" customWidth="1"/>
    <col min="12033" max="12033" width="13.42578125" style="10" customWidth="1"/>
    <col min="12034" max="12034" width="12" style="10" customWidth="1"/>
    <col min="12035" max="12035" width="19.140625" style="10" customWidth="1"/>
    <col min="12036" max="12036" width="18.42578125" style="10" customWidth="1"/>
    <col min="12037" max="12037" width="14.42578125" style="10" customWidth="1"/>
    <col min="12038" max="12038" width="15.140625" style="10" customWidth="1"/>
    <col min="12039" max="12039" width="13.140625" style="10" customWidth="1"/>
    <col min="12040" max="12040" width="11.85546875" style="10" customWidth="1"/>
    <col min="12041" max="12287" width="9.140625" style="10"/>
    <col min="12288" max="12288" width="12.140625" style="10" customWidth="1"/>
    <col min="12289" max="12289" width="13.42578125" style="10" customWidth="1"/>
    <col min="12290" max="12290" width="12" style="10" customWidth="1"/>
    <col min="12291" max="12291" width="19.140625" style="10" customWidth="1"/>
    <col min="12292" max="12292" width="18.42578125" style="10" customWidth="1"/>
    <col min="12293" max="12293" width="14.42578125" style="10" customWidth="1"/>
    <col min="12294" max="12294" width="15.140625" style="10" customWidth="1"/>
    <col min="12295" max="12295" width="13.140625" style="10" customWidth="1"/>
    <col min="12296" max="12296" width="11.85546875" style="10" customWidth="1"/>
    <col min="12297" max="12543" width="9.140625" style="10"/>
    <col min="12544" max="12544" width="12.140625" style="10" customWidth="1"/>
    <col min="12545" max="12545" width="13.42578125" style="10" customWidth="1"/>
    <col min="12546" max="12546" width="12" style="10" customWidth="1"/>
    <col min="12547" max="12547" width="19.140625" style="10" customWidth="1"/>
    <col min="12548" max="12548" width="18.42578125" style="10" customWidth="1"/>
    <col min="12549" max="12549" width="14.42578125" style="10" customWidth="1"/>
    <col min="12550" max="12550" width="15.140625" style="10" customWidth="1"/>
    <col min="12551" max="12551" width="13.140625" style="10" customWidth="1"/>
    <col min="12552" max="12552" width="11.85546875" style="10" customWidth="1"/>
    <col min="12553" max="12799" width="9.140625" style="10"/>
    <col min="12800" max="12800" width="12.140625" style="10" customWidth="1"/>
    <col min="12801" max="12801" width="13.42578125" style="10" customWidth="1"/>
    <col min="12802" max="12802" width="12" style="10" customWidth="1"/>
    <col min="12803" max="12803" width="19.140625" style="10" customWidth="1"/>
    <col min="12804" max="12804" width="18.42578125" style="10" customWidth="1"/>
    <col min="12805" max="12805" width="14.42578125" style="10" customWidth="1"/>
    <col min="12806" max="12806" width="15.140625" style="10" customWidth="1"/>
    <col min="12807" max="12807" width="13.140625" style="10" customWidth="1"/>
    <col min="12808" max="12808" width="11.85546875" style="10" customWidth="1"/>
    <col min="12809" max="13055" width="9.140625" style="10"/>
    <col min="13056" max="13056" width="12.140625" style="10" customWidth="1"/>
    <col min="13057" max="13057" width="13.42578125" style="10" customWidth="1"/>
    <col min="13058" max="13058" width="12" style="10" customWidth="1"/>
    <col min="13059" max="13059" width="19.140625" style="10" customWidth="1"/>
    <col min="13060" max="13060" width="18.42578125" style="10" customWidth="1"/>
    <col min="13061" max="13061" width="14.42578125" style="10" customWidth="1"/>
    <col min="13062" max="13062" width="15.140625" style="10" customWidth="1"/>
    <col min="13063" max="13063" width="13.140625" style="10" customWidth="1"/>
    <col min="13064" max="13064" width="11.85546875" style="10" customWidth="1"/>
    <col min="13065" max="13311" width="9.140625" style="10"/>
    <col min="13312" max="13312" width="12.140625" style="10" customWidth="1"/>
    <col min="13313" max="13313" width="13.42578125" style="10" customWidth="1"/>
    <col min="13314" max="13314" width="12" style="10" customWidth="1"/>
    <col min="13315" max="13315" width="19.140625" style="10" customWidth="1"/>
    <col min="13316" max="13316" width="18.42578125" style="10" customWidth="1"/>
    <col min="13317" max="13317" width="14.42578125" style="10" customWidth="1"/>
    <col min="13318" max="13318" width="15.140625" style="10" customWidth="1"/>
    <col min="13319" max="13319" width="13.140625" style="10" customWidth="1"/>
    <col min="13320" max="13320" width="11.85546875" style="10" customWidth="1"/>
    <col min="13321" max="13567" width="9.140625" style="10"/>
    <col min="13568" max="13568" width="12.140625" style="10" customWidth="1"/>
    <col min="13569" max="13569" width="13.42578125" style="10" customWidth="1"/>
    <col min="13570" max="13570" width="12" style="10" customWidth="1"/>
    <col min="13571" max="13571" width="19.140625" style="10" customWidth="1"/>
    <col min="13572" max="13572" width="18.42578125" style="10" customWidth="1"/>
    <col min="13573" max="13573" width="14.42578125" style="10" customWidth="1"/>
    <col min="13574" max="13574" width="15.140625" style="10" customWidth="1"/>
    <col min="13575" max="13575" width="13.140625" style="10" customWidth="1"/>
    <col min="13576" max="13576" width="11.85546875" style="10" customWidth="1"/>
    <col min="13577" max="13823" width="9.140625" style="10"/>
    <col min="13824" max="13824" width="12.140625" style="10" customWidth="1"/>
    <col min="13825" max="13825" width="13.42578125" style="10" customWidth="1"/>
    <col min="13826" max="13826" width="12" style="10" customWidth="1"/>
    <col min="13827" max="13827" width="19.140625" style="10" customWidth="1"/>
    <col min="13828" max="13828" width="18.42578125" style="10" customWidth="1"/>
    <col min="13829" max="13829" width="14.42578125" style="10" customWidth="1"/>
    <col min="13830" max="13830" width="15.140625" style="10" customWidth="1"/>
    <col min="13831" max="13831" width="13.140625" style="10" customWidth="1"/>
    <col min="13832" max="13832" width="11.85546875" style="10" customWidth="1"/>
    <col min="13833" max="14079" width="9.140625" style="10"/>
    <col min="14080" max="14080" width="12.140625" style="10" customWidth="1"/>
    <col min="14081" max="14081" width="13.42578125" style="10" customWidth="1"/>
    <col min="14082" max="14082" width="12" style="10" customWidth="1"/>
    <col min="14083" max="14083" width="19.140625" style="10" customWidth="1"/>
    <col min="14084" max="14084" width="18.42578125" style="10" customWidth="1"/>
    <col min="14085" max="14085" width="14.42578125" style="10" customWidth="1"/>
    <col min="14086" max="14086" width="15.140625" style="10" customWidth="1"/>
    <col min="14087" max="14087" width="13.140625" style="10" customWidth="1"/>
    <col min="14088" max="14088" width="11.85546875" style="10" customWidth="1"/>
    <col min="14089" max="14335" width="9.140625" style="10"/>
    <col min="14336" max="14336" width="12.140625" style="10" customWidth="1"/>
    <col min="14337" max="14337" width="13.42578125" style="10" customWidth="1"/>
    <col min="14338" max="14338" width="12" style="10" customWidth="1"/>
    <col min="14339" max="14339" width="19.140625" style="10" customWidth="1"/>
    <col min="14340" max="14340" width="18.42578125" style="10" customWidth="1"/>
    <col min="14341" max="14341" width="14.42578125" style="10" customWidth="1"/>
    <col min="14342" max="14342" width="15.140625" style="10" customWidth="1"/>
    <col min="14343" max="14343" width="13.140625" style="10" customWidth="1"/>
    <col min="14344" max="14344" width="11.85546875" style="10" customWidth="1"/>
    <col min="14345" max="14591" width="9.140625" style="10"/>
    <col min="14592" max="14592" width="12.140625" style="10" customWidth="1"/>
    <col min="14593" max="14593" width="13.42578125" style="10" customWidth="1"/>
    <col min="14594" max="14594" width="12" style="10" customWidth="1"/>
    <col min="14595" max="14595" width="19.140625" style="10" customWidth="1"/>
    <col min="14596" max="14596" width="18.42578125" style="10" customWidth="1"/>
    <col min="14597" max="14597" width="14.42578125" style="10" customWidth="1"/>
    <col min="14598" max="14598" width="15.140625" style="10" customWidth="1"/>
    <col min="14599" max="14599" width="13.140625" style="10" customWidth="1"/>
    <col min="14600" max="14600" width="11.85546875" style="10" customWidth="1"/>
    <col min="14601" max="14847" width="9.140625" style="10"/>
    <col min="14848" max="14848" width="12.140625" style="10" customWidth="1"/>
    <col min="14849" max="14849" width="13.42578125" style="10" customWidth="1"/>
    <col min="14850" max="14850" width="12" style="10" customWidth="1"/>
    <col min="14851" max="14851" width="19.140625" style="10" customWidth="1"/>
    <col min="14852" max="14852" width="18.42578125" style="10" customWidth="1"/>
    <col min="14853" max="14853" width="14.42578125" style="10" customWidth="1"/>
    <col min="14854" max="14854" width="15.140625" style="10" customWidth="1"/>
    <col min="14855" max="14855" width="13.140625" style="10" customWidth="1"/>
    <col min="14856" max="14856" width="11.85546875" style="10" customWidth="1"/>
    <col min="14857" max="15103" width="9.140625" style="10"/>
    <col min="15104" max="15104" width="12.140625" style="10" customWidth="1"/>
    <col min="15105" max="15105" width="13.42578125" style="10" customWidth="1"/>
    <col min="15106" max="15106" width="12" style="10" customWidth="1"/>
    <col min="15107" max="15107" width="19.140625" style="10" customWidth="1"/>
    <col min="15108" max="15108" width="18.42578125" style="10" customWidth="1"/>
    <col min="15109" max="15109" width="14.42578125" style="10" customWidth="1"/>
    <col min="15110" max="15110" width="15.140625" style="10" customWidth="1"/>
    <col min="15111" max="15111" width="13.140625" style="10" customWidth="1"/>
    <col min="15112" max="15112" width="11.85546875" style="10" customWidth="1"/>
    <col min="15113" max="15359" width="9.140625" style="10"/>
    <col min="15360" max="15360" width="12.140625" style="10" customWidth="1"/>
    <col min="15361" max="15361" width="13.42578125" style="10" customWidth="1"/>
    <col min="15362" max="15362" width="12" style="10" customWidth="1"/>
    <col min="15363" max="15363" width="19.140625" style="10" customWidth="1"/>
    <col min="15364" max="15364" width="18.42578125" style="10" customWidth="1"/>
    <col min="15365" max="15365" width="14.42578125" style="10" customWidth="1"/>
    <col min="15366" max="15366" width="15.140625" style="10" customWidth="1"/>
    <col min="15367" max="15367" width="13.140625" style="10" customWidth="1"/>
    <col min="15368" max="15368" width="11.85546875" style="10" customWidth="1"/>
    <col min="15369" max="15615" width="9.140625" style="10"/>
    <col min="15616" max="15616" width="12.140625" style="10" customWidth="1"/>
    <col min="15617" max="15617" width="13.42578125" style="10" customWidth="1"/>
    <col min="15618" max="15618" width="12" style="10" customWidth="1"/>
    <col min="15619" max="15619" width="19.140625" style="10" customWidth="1"/>
    <col min="15620" max="15620" width="18.42578125" style="10" customWidth="1"/>
    <col min="15621" max="15621" width="14.42578125" style="10" customWidth="1"/>
    <col min="15622" max="15622" width="15.140625" style="10" customWidth="1"/>
    <col min="15623" max="15623" width="13.140625" style="10" customWidth="1"/>
    <col min="15624" max="15624" width="11.85546875" style="10" customWidth="1"/>
    <col min="15625" max="15871" width="9.140625" style="10"/>
    <col min="15872" max="15872" width="12.140625" style="10" customWidth="1"/>
    <col min="15873" max="15873" width="13.42578125" style="10" customWidth="1"/>
    <col min="15874" max="15874" width="12" style="10" customWidth="1"/>
    <col min="15875" max="15875" width="19.140625" style="10" customWidth="1"/>
    <col min="15876" max="15876" width="18.42578125" style="10" customWidth="1"/>
    <col min="15877" max="15877" width="14.42578125" style="10" customWidth="1"/>
    <col min="15878" max="15878" width="15.140625" style="10" customWidth="1"/>
    <col min="15879" max="15879" width="13.140625" style="10" customWidth="1"/>
    <col min="15880" max="15880" width="11.85546875" style="10" customWidth="1"/>
    <col min="15881" max="16127" width="9.140625" style="10"/>
    <col min="16128" max="16128" width="12.140625" style="10" customWidth="1"/>
    <col min="16129" max="16129" width="13.42578125" style="10" customWidth="1"/>
    <col min="16130" max="16130" width="12" style="10" customWidth="1"/>
    <col min="16131" max="16131" width="19.140625" style="10" customWidth="1"/>
    <col min="16132" max="16132" width="18.42578125" style="10" customWidth="1"/>
    <col min="16133" max="16133" width="14.42578125" style="10" customWidth="1"/>
    <col min="16134" max="16134" width="15.140625" style="10" customWidth="1"/>
    <col min="16135" max="16135" width="13.140625" style="10" customWidth="1"/>
    <col min="16136" max="16136" width="11.85546875" style="10" customWidth="1"/>
    <col min="16137" max="16384" width="9.140625" style="10"/>
  </cols>
  <sheetData>
    <row r="2" spans="1:9" s="5" customFormat="1" ht="25.5" x14ac:dyDescent="0.25">
      <c r="A2" s="2"/>
      <c r="B2" s="2" t="s">
        <v>19</v>
      </c>
      <c r="C2" s="2" t="s">
        <v>20</v>
      </c>
      <c r="D2" s="2" t="s">
        <v>21</v>
      </c>
      <c r="E2" s="2" t="s">
        <v>22</v>
      </c>
      <c r="F2" s="4" t="s">
        <v>23</v>
      </c>
      <c r="G2" s="4" t="s">
        <v>37</v>
      </c>
      <c r="H2" s="3" t="s">
        <v>24</v>
      </c>
      <c r="I2" s="3" t="s">
        <v>25</v>
      </c>
    </row>
    <row r="3" spans="1:9" s="37" customFormat="1" ht="24.75" customHeight="1" x14ac:dyDescent="0.25">
      <c r="A3" s="34" t="s">
        <v>26</v>
      </c>
      <c r="B3" s="35"/>
      <c r="C3" s="35"/>
      <c r="D3" s="8">
        <v>969033.33</v>
      </c>
      <c r="E3" s="9">
        <f>D3*1.2</f>
        <v>1162839.9959999998</v>
      </c>
      <c r="F3" s="15">
        <f t="shared" ref="F3:F10" si="0">D3+B3</f>
        <v>969033.33</v>
      </c>
      <c r="G3" s="9">
        <f>F3*1.2</f>
        <v>1162839.9959999998</v>
      </c>
      <c r="H3" s="36" t="s">
        <v>27</v>
      </c>
      <c r="I3" s="36"/>
    </row>
    <row r="4" spans="1:9" s="37" customFormat="1" ht="24.75" customHeight="1" x14ac:dyDescent="0.25">
      <c r="A4" s="38" t="s">
        <v>28</v>
      </c>
      <c r="B4" s="35"/>
      <c r="C4" s="35"/>
      <c r="D4" s="11">
        <v>16366666.67</v>
      </c>
      <c r="E4" s="9">
        <f t="shared" ref="E4:E11" si="1">D4*1.2</f>
        <v>19640000.004000001</v>
      </c>
      <c r="F4" s="15">
        <f t="shared" si="0"/>
        <v>16366666.67</v>
      </c>
      <c r="G4" s="9">
        <f t="shared" ref="G4:G11" si="2">F4*1.2</f>
        <v>19640000.004000001</v>
      </c>
      <c r="H4" s="35" t="s">
        <v>29</v>
      </c>
      <c r="I4" s="35"/>
    </row>
    <row r="5" spans="1:9" s="37" customFormat="1" ht="24.75" customHeight="1" x14ac:dyDescent="0.25">
      <c r="A5" s="38" t="s">
        <v>30</v>
      </c>
      <c r="B5" s="35"/>
      <c r="C5" s="35"/>
      <c r="D5" s="11">
        <v>7465447.7000000002</v>
      </c>
      <c r="E5" s="9">
        <f t="shared" si="1"/>
        <v>8958537.2400000002</v>
      </c>
      <c r="F5" s="15">
        <f t="shared" si="0"/>
        <v>7465447.7000000002</v>
      </c>
      <c r="G5" s="9">
        <f t="shared" si="2"/>
        <v>8958537.2400000002</v>
      </c>
      <c r="H5" s="35" t="s">
        <v>29</v>
      </c>
      <c r="I5" s="35"/>
    </row>
    <row r="6" spans="1:9" s="37" customFormat="1" ht="24.75" customHeight="1" x14ac:dyDescent="0.25">
      <c r="A6" s="33" t="s">
        <v>35</v>
      </c>
      <c r="B6" s="9">
        <v>2801533</v>
      </c>
      <c r="C6" s="13">
        <f>B6*1.2</f>
        <v>3361839.6</v>
      </c>
      <c r="D6" s="18"/>
      <c r="E6" s="9"/>
      <c r="F6" s="15">
        <f t="shared" si="0"/>
        <v>2801533</v>
      </c>
      <c r="G6" s="9">
        <f t="shared" si="2"/>
        <v>3361839.6</v>
      </c>
      <c r="H6" s="35"/>
      <c r="I6" s="35"/>
    </row>
    <row r="7" spans="1:9" s="37" customFormat="1" ht="24.75" customHeight="1" x14ac:dyDescent="0.25">
      <c r="A7" s="12" t="s">
        <v>36</v>
      </c>
      <c r="B7" s="9">
        <v>36353.42</v>
      </c>
      <c r="C7" s="13">
        <f>B7*1.2</f>
        <v>43624.103999999999</v>
      </c>
      <c r="D7" s="43">
        <f>750229.1+478845.3</f>
        <v>1229074.3999999999</v>
      </c>
      <c r="E7" s="16">
        <f t="shared" si="1"/>
        <v>1474889.2799999998</v>
      </c>
      <c r="F7" s="45">
        <f t="shared" si="0"/>
        <v>1265427.8199999998</v>
      </c>
      <c r="G7" s="9">
        <f t="shared" si="2"/>
        <v>1518513.3839999998</v>
      </c>
      <c r="H7" s="17">
        <v>0.14000000000000001</v>
      </c>
      <c r="I7" s="17">
        <v>0.98</v>
      </c>
    </row>
    <row r="8" spans="1:9" s="37" customFormat="1" ht="24.75" customHeight="1" x14ac:dyDescent="0.25">
      <c r="A8" s="14" t="s">
        <v>34</v>
      </c>
      <c r="B8" s="35"/>
      <c r="C8" s="35"/>
      <c r="D8" s="44">
        <f>151234.8+5402.89+12524.89</f>
        <v>169162.58000000002</v>
      </c>
      <c r="E8" s="16">
        <f t="shared" si="1"/>
        <v>202995.09600000002</v>
      </c>
      <c r="F8" s="15">
        <f t="shared" si="0"/>
        <v>169162.58000000002</v>
      </c>
      <c r="G8" s="9">
        <f t="shared" si="2"/>
        <v>202995.09600000002</v>
      </c>
      <c r="H8" s="35"/>
      <c r="I8" s="35"/>
    </row>
    <row r="9" spans="1:9" s="37" customFormat="1" ht="39.75" customHeight="1" x14ac:dyDescent="0.25">
      <c r="A9" s="39" t="s">
        <v>31</v>
      </c>
      <c r="B9" s="35"/>
      <c r="C9" s="35"/>
      <c r="D9" s="18">
        <v>16000</v>
      </c>
      <c r="E9" s="16">
        <f t="shared" si="1"/>
        <v>19200</v>
      </c>
      <c r="F9" s="15">
        <f t="shared" si="0"/>
        <v>16000</v>
      </c>
      <c r="G9" s="9">
        <f t="shared" si="2"/>
        <v>19200</v>
      </c>
      <c r="H9" s="35"/>
      <c r="I9" s="35"/>
    </row>
    <row r="10" spans="1:9" s="37" customFormat="1" ht="24.75" customHeight="1" x14ac:dyDescent="0.25">
      <c r="A10" s="14" t="s">
        <v>32</v>
      </c>
      <c r="B10" s="35"/>
      <c r="C10" s="35"/>
      <c r="D10" s="18">
        <v>10200</v>
      </c>
      <c r="E10" s="16">
        <f t="shared" si="1"/>
        <v>12240</v>
      </c>
      <c r="F10" s="15">
        <f t="shared" si="0"/>
        <v>10200</v>
      </c>
      <c r="G10" s="9">
        <f t="shared" si="2"/>
        <v>12240</v>
      </c>
      <c r="H10" s="35"/>
      <c r="I10" s="35"/>
    </row>
    <row r="11" spans="1:9" s="37" customFormat="1" ht="24.75" customHeight="1" x14ac:dyDescent="0.25">
      <c r="A11" s="33" t="s">
        <v>33</v>
      </c>
      <c r="B11" s="9">
        <v>119768.34</v>
      </c>
      <c r="C11" s="13">
        <f>B11*1.2</f>
        <v>143722.008</v>
      </c>
      <c r="D11" s="16">
        <f>24083.33*2</f>
        <v>48166.66</v>
      </c>
      <c r="E11" s="16">
        <f t="shared" si="1"/>
        <v>57799.992000000006</v>
      </c>
      <c r="F11" s="15">
        <f>B11+D11</f>
        <v>167935</v>
      </c>
      <c r="G11" s="9">
        <f t="shared" si="2"/>
        <v>201522</v>
      </c>
      <c r="H11" s="35"/>
      <c r="I11" s="35"/>
    </row>
    <row r="12" spans="1:9" s="37" customFormat="1" ht="27.75" customHeight="1" x14ac:dyDescent="0.25">
      <c r="A12" s="40"/>
      <c r="B12" s="41">
        <f>SUM(B3:B11)</f>
        <v>2957654.76</v>
      </c>
      <c r="C12" s="20">
        <f>B12*1.2</f>
        <v>3549185.7119999998</v>
      </c>
      <c r="D12" s="21">
        <f>SUM(D3:D11)</f>
        <v>26273751.339999996</v>
      </c>
      <c r="E12" s="21">
        <f>D12*1.2</f>
        <v>31528501.607999995</v>
      </c>
      <c r="F12" s="21">
        <f>SUM(F3:F11)</f>
        <v>29231406.099999998</v>
      </c>
      <c r="G12" s="21">
        <f>SUM(G3:G11)</f>
        <v>35077687.320000008</v>
      </c>
      <c r="H12" s="42"/>
      <c r="I12" s="42"/>
    </row>
    <row r="13" spans="1:9" ht="27.75" customHeight="1" x14ac:dyDescent="0.2">
      <c r="A13" s="6"/>
      <c r="B13" s="23">
        <f>B12/1000000</f>
        <v>2.9576547599999996</v>
      </c>
      <c r="C13" s="23">
        <f>C12/1000000</f>
        <v>3.5491857119999999</v>
      </c>
      <c r="D13" s="24">
        <f>D12/1000000</f>
        <v>26.273751339999997</v>
      </c>
      <c r="E13" s="24">
        <f>E12/1000000</f>
        <v>31.528501607999996</v>
      </c>
      <c r="F13" s="24">
        <f t="shared" ref="F13:G13" si="3">F12/1000000</f>
        <v>29.231406099999997</v>
      </c>
      <c r="G13" s="24">
        <f t="shared" si="3"/>
        <v>35.07768732000001</v>
      </c>
      <c r="H13" s="7"/>
      <c r="I13" s="7"/>
    </row>
    <row r="14" spans="1:9" ht="27.75" customHeight="1" x14ac:dyDescent="0.2">
      <c r="A14" s="19"/>
      <c r="B14" s="22"/>
      <c r="C14" s="22"/>
      <c r="D14" s="21">
        <f>B12+D12</f>
        <v>29231406.099999994</v>
      </c>
      <c r="E14" s="21">
        <f>C12+E12</f>
        <v>35077687.319999993</v>
      </c>
      <c r="F14" s="25"/>
      <c r="G14" s="25"/>
      <c r="H14" s="22"/>
      <c r="I14" s="22"/>
    </row>
    <row r="15" spans="1:9" x14ac:dyDescent="0.2">
      <c r="D15" s="27">
        <f>D14/1000000</f>
        <v>29.231406099999994</v>
      </c>
      <c r="E15" s="27">
        <f>E14/1000000</f>
        <v>35.077687319999995</v>
      </c>
      <c r="F15" s="28"/>
      <c r="G15" s="28"/>
    </row>
    <row r="16" spans="1:9" x14ac:dyDescent="0.2">
      <c r="D16" s="29"/>
      <c r="E16" s="30"/>
      <c r="F16" s="28"/>
      <c r="G16" s="28"/>
    </row>
    <row r="17" spans="4:7" s="10" customFormat="1" x14ac:dyDescent="0.2">
      <c r="D17" s="29"/>
      <c r="E17" s="30"/>
      <c r="F17" s="28"/>
      <c r="G17" s="28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O32"/>
  <sheetViews>
    <sheetView view="pageBreakPreview" zoomScale="90" zoomScaleNormal="90" zoomScaleSheetLayoutView="90" workbookViewId="0">
      <pane ySplit="2" topLeftCell="A3" activePane="bottomLeft" state="frozen"/>
      <selection pane="bottomLeft" activeCell="I3" sqref="I3"/>
    </sheetView>
  </sheetViews>
  <sheetFormatPr defaultRowHeight="12.75" x14ac:dyDescent="0.2"/>
  <cols>
    <col min="1" max="1" width="25.5703125" style="26" customWidth="1"/>
    <col min="2" max="2" width="12.140625" style="10" customWidth="1"/>
    <col min="3" max="3" width="11.42578125" style="10" customWidth="1"/>
    <col min="4" max="4" width="15.140625" style="10" customWidth="1"/>
    <col min="5" max="5" width="13.42578125" style="31" customWidth="1"/>
    <col min="6" max="6" width="13.7109375" style="32" customWidth="1"/>
    <col min="7" max="7" width="13.5703125" style="32" customWidth="1"/>
    <col min="8" max="8" width="17.7109375" style="31" customWidth="1"/>
    <col min="9" max="9" width="17.85546875" style="31" customWidth="1"/>
    <col min="10" max="11" width="22.5703125" style="32" customWidth="1"/>
    <col min="12" max="12" width="10.140625" style="10" customWidth="1"/>
    <col min="13" max="13" width="11.42578125" style="31" customWidth="1"/>
    <col min="14" max="14" width="9.140625" style="10"/>
    <col min="15" max="15" width="18.7109375" style="10" customWidth="1"/>
    <col min="16" max="259" width="9.140625" style="10"/>
    <col min="260" max="260" width="12.140625" style="10" customWidth="1"/>
    <col min="261" max="261" width="13.42578125" style="10" customWidth="1"/>
    <col min="262" max="262" width="12" style="10" customWidth="1"/>
    <col min="263" max="263" width="19.140625" style="10" customWidth="1"/>
    <col min="264" max="264" width="18.42578125" style="10" customWidth="1"/>
    <col min="265" max="265" width="14.42578125" style="10" customWidth="1"/>
    <col min="266" max="266" width="15.140625" style="10" customWidth="1"/>
    <col min="267" max="267" width="13.140625" style="10" customWidth="1"/>
    <col min="268" max="268" width="11.85546875" style="10" customWidth="1"/>
    <col min="269" max="515" width="9.140625" style="10"/>
    <col min="516" max="516" width="12.140625" style="10" customWidth="1"/>
    <col min="517" max="517" width="13.42578125" style="10" customWidth="1"/>
    <col min="518" max="518" width="12" style="10" customWidth="1"/>
    <col min="519" max="519" width="19.140625" style="10" customWidth="1"/>
    <col min="520" max="520" width="18.42578125" style="10" customWidth="1"/>
    <col min="521" max="521" width="14.42578125" style="10" customWidth="1"/>
    <col min="522" max="522" width="15.140625" style="10" customWidth="1"/>
    <col min="523" max="523" width="13.140625" style="10" customWidth="1"/>
    <col min="524" max="524" width="11.85546875" style="10" customWidth="1"/>
    <col min="525" max="771" width="9.140625" style="10"/>
    <col min="772" max="772" width="12.140625" style="10" customWidth="1"/>
    <col min="773" max="773" width="13.42578125" style="10" customWidth="1"/>
    <col min="774" max="774" width="12" style="10" customWidth="1"/>
    <col min="775" max="775" width="19.140625" style="10" customWidth="1"/>
    <col min="776" max="776" width="18.42578125" style="10" customWidth="1"/>
    <col min="777" max="777" width="14.42578125" style="10" customWidth="1"/>
    <col min="778" max="778" width="15.140625" style="10" customWidth="1"/>
    <col min="779" max="779" width="13.140625" style="10" customWidth="1"/>
    <col min="780" max="780" width="11.85546875" style="10" customWidth="1"/>
    <col min="781" max="1027" width="9.140625" style="10"/>
    <col min="1028" max="1028" width="12.140625" style="10" customWidth="1"/>
    <col min="1029" max="1029" width="13.42578125" style="10" customWidth="1"/>
    <col min="1030" max="1030" width="12" style="10" customWidth="1"/>
    <col min="1031" max="1031" width="19.140625" style="10" customWidth="1"/>
    <col min="1032" max="1032" width="18.42578125" style="10" customWidth="1"/>
    <col min="1033" max="1033" width="14.42578125" style="10" customWidth="1"/>
    <col min="1034" max="1034" width="15.140625" style="10" customWidth="1"/>
    <col min="1035" max="1035" width="13.140625" style="10" customWidth="1"/>
    <col min="1036" max="1036" width="11.85546875" style="10" customWidth="1"/>
    <col min="1037" max="1283" width="9.140625" style="10"/>
    <col min="1284" max="1284" width="12.140625" style="10" customWidth="1"/>
    <col min="1285" max="1285" width="13.42578125" style="10" customWidth="1"/>
    <col min="1286" max="1286" width="12" style="10" customWidth="1"/>
    <col min="1287" max="1287" width="19.140625" style="10" customWidth="1"/>
    <col min="1288" max="1288" width="18.42578125" style="10" customWidth="1"/>
    <col min="1289" max="1289" width="14.42578125" style="10" customWidth="1"/>
    <col min="1290" max="1290" width="15.140625" style="10" customWidth="1"/>
    <col min="1291" max="1291" width="13.140625" style="10" customWidth="1"/>
    <col min="1292" max="1292" width="11.85546875" style="10" customWidth="1"/>
    <col min="1293" max="1539" width="9.140625" style="10"/>
    <col min="1540" max="1540" width="12.140625" style="10" customWidth="1"/>
    <col min="1541" max="1541" width="13.42578125" style="10" customWidth="1"/>
    <col min="1542" max="1542" width="12" style="10" customWidth="1"/>
    <col min="1543" max="1543" width="19.140625" style="10" customWidth="1"/>
    <col min="1544" max="1544" width="18.42578125" style="10" customWidth="1"/>
    <col min="1545" max="1545" width="14.42578125" style="10" customWidth="1"/>
    <col min="1546" max="1546" width="15.140625" style="10" customWidth="1"/>
    <col min="1547" max="1547" width="13.140625" style="10" customWidth="1"/>
    <col min="1548" max="1548" width="11.85546875" style="10" customWidth="1"/>
    <col min="1549" max="1795" width="9.140625" style="10"/>
    <col min="1796" max="1796" width="12.140625" style="10" customWidth="1"/>
    <col min="1797" max="1797" width="13.42578125" style="10" customWidth="1"/>
    <col min="1798" max="1798" width="12" style="10" customWidth="1"/>
    <col min="1799" max="1799" width="19.140625" style="10" customWidth="1"/>
    <col min="1800" max="1800" width="18.42578125" style="10" customWidth="1"/>
    <col min="1801" max="1801" width="14.42578125" style="10" customWidth="1"/>
    <col min="1802" max="1802" width="15.140625" style="10" customWidth="1"/>
    <col min="1803" max="1803" width="13.140625" style="10" customWidth="1"/>
    <col min="1804" max="1804" width="11.85546875" style="10" customWidth="1"/>
    <col min="1805" max="2051" width="9.140625" style="10"/>
    <col min="2052" max="2052" width="12.140625" style="10" customWidth="1"/>
    <col min="2053" max="2053" width="13.42578125" style="10" customWidth="1"/>
    <col min="2054" max="2054" width="12" style="10" customWidth="1"/>
    <col min="2055" max="2055" width="19.140625" style="10" customWidth="1"/>
    <col min="2056" max="2056" width="18.42578125" style="10" customWidth="1"/>
    <col min="2057" max="2057" width="14.42578125" style="10" customWidth="1"/>
    <col min="2058" max="2058" width="15.140625" style="10" customWidth="1"/>
    <col min="2059" max="2059" width="13.140625" style="10" customWidth="1"/>
    <col min="2060" max="2060" width="11.85546875" style="10" customWidth="1"/>
    <col min="2061" max="2307" width="9.140625" style="10"/>
    <col min="2308" max="2308" width="12.140625" style="10" customWidth="1"/>
    <col min="2309" max="2309" width="13.42578125" style="10" customWidth="1"/>
    <col min="2310" max="2310" width="12" style="10" customWidth="1"/>
    <col min="2311" max="2311" width="19.140625" style="10" customWidth="1"/>
    <col min="2312" max="2312" width="18.42578125" style="10" customWidth="1"/>
    <col min="2313" max="2313" width="14.42578125" style="10" customWidth="1"/>
    <col min="2314" max="2314" width="15.140625" style="10" customWidth="1"/>
    <col min="2315" max="2315" width="13.140625" style="10" customWidth="1"/>
    <col min="2316" max="2316" width="11.85546875" style="10" customWidth="1"/>
    <col min="2317" max="2563" width="9.140625" style="10"/>
    <col min="2564" max="2564" width="12.140625" style="10" customWidth="1"/>
    <col min="2565" max="2565" width="13.42578125" style="10" customWidth="1"/>
    <col min="2566" max="2566" width="12" style="10" customWidth="1"/>
    <col min="2567" max="2567" width="19.140625" style="10" customWidth="1"/>
    <col min="2568" max="2568" width="18.42578125" style="10" customWidth="1"/>
    <col min="2569" max="2569" width="14.42578125" style="10" customWidth="1"/>
    <col min="2570" max="2570" width="15.140625" style="10" customWidth="1"/>
    <col min="2571" max="2571" width="13.140625" style="10" customWidth="1"/>
    <col min="2572" max="2572" width="11.85546875" style="10" customWidth="1"/>
    <col min="2573" max="2819" width="9.140625" style="10"/>
    <col min="2820" max="2820" width="12.140625" style="10" customWidth="1"/>
    <col min="2821" max="2821" width="13.42578125" style="10" customWidth="1"/>
    <col min="2822" max="2822" width="12" style="10" customWidth="1"/>
    <col min="2823" max="2823" width="19.140625" style="10" customWidth="1"/>
    <col min="2824" max="2824" width="18.42578125" style="10" customWidth="1"/>
    <col min="2825" max="2825" width="14.42578125" style="10" customWidth="1"/>
    <col min="2826" max="2826" width="15.140625" style="10" customWidth="1"/>
    <col min="2827" max="2827" width="13.140625" style="10" customWidth="1"/>
    <col min="2828" max="2828" width="11.85546875" style="10" customWidth="1"/>
    <col min="2829" max="3075" width="9.140625" style="10"/>
    <col min="3076" max="3076" width="12.140625" style="10" customWidth="1"/>
    <col min="3077" max="3077" width="13.42578125" style="10" customWidth="1"/>
    <col min="3078" max="3078" width="12" style="10" customWidth="1"/>
    <col min="3079" max="3079" width="19.140625" style="10" customWidth="1"/>
    <col min="3080" max="3080" width="18.42578125" style="10" customWidth="1"/>
    <col min="3081" max="3081" width="14.42578125" style="10" customWidth="1"/>
    <col min="3082" max="3082" width="15.140625" style="10" customWidth="1"/>
    <col min="3083" max="3083" width="13.140625" style="10" customWidth="1"/>
    <col min="3084" max="3084" width="11.85546875" style="10" customWidth="1"/>
    <col min="3085" max="3331" width="9.140625" style="10"/>
    <col min="3332" max="3332" width="12.140625" style="10" customWidth="1"/>
    <col min="3333" max="3333" width="13.42578125" style="10" customWidth="1"/>
    <col min="3334" max="3334" width="12" style="10" customWidth="1"/>
    <col min="3335" max="3335" width="19.140625" style="10" customWidth="1"/>
    <col min="3336" max="3336" width="18.42578125" style="10" customWidth="1"/>
    <col min="3337" max="3337" width="14.42578125" style="10" customWidth="1"/>
    <col min="3338" max="3338" width="15.140625" style="10" customWidth="1"/>
    <col min="3339" max="3339" width="13.140625" style="10" customWidth="1"/>
    <col min="3340" max="3340" width="11.85546875" style="10" customWidth="1"/>
    <col min="3341" max="3587" width="9.140625" style="10"/>
    <col min="3588" max="3588" width="12.140625" style="10" customWidth="1"/>
    <col min="3589" max="3589" width="13.42578125" style="10" customWidth="1"/>
    <col min="3590" max="3590" width="12" style="10" customWidth="1"/>
    <col min="3591" max="3591" width="19.140625" style="10" customWidth="1"/>
    <col min="3592" max="3592" width="18.42578125" style="10" customWidth="1"/>
    <col min="3593" max="3593" width="14.42578125" style="10" customWidth="1"/>
    <col min="3594" max="3594" width="15.140625" style="10" customWidth="1"/>
    <col min="3595" max="3595" width="13.140625" style="10" customWidth="1"/>
    <col min="3596" max="3596" width="11.85546875" style="10" customWidth="1"/>
    <col min="3597" max="3843" width="9.140625" style="10"/>
    <col min="3844" max="3844" width="12.140625" style="10" customWidth="1"/>
    <col min="3845" max="3845" width="13.42578125" style="10" customWidth="1"/>
    <col min="3846" max="3846" width="12" style="10" customWidth="1"/>
    <col min="3847" max="3847" width="19.140625" style="10" customWidth="1"/>
    <col min="3848" max="3848" width="18.42578125" style="10" customWidth="1"/>
    <col min="3849" max="3849" width="14.42578125" style="10" customWidth="1"/>
    <col min="3850" max="3850" width="15.140625" style="10" customWidth="1"/>
    <col min="3851" max="3851" width="13.140625" style="10" customWidth="1"/>
    <col min="3852" max="3852" width="11.85546875" style="10" customWidth="1"/>
    <col min="3853" max="4099" width="9.140625" style="10"/>
    <col min="4100" max="4100" width="12.140625" style="10" customWidth="1"/>
    <col min="4101" max="4101" width="13.42578125" style="10" customWidth="1"/>
    <col min="4102" max="4102" width="12" style="10" customWidth="1"/>
    <col min="4103" max="4103" width="19.140625" style="10" customWidth="1"/>
    <col min="4104" max="4104" width="18.42578125" style="10" customWidth="1"/>
    <col min="4105" max="4105" width="14.42578125" style="10" customWidth="1"/>
    <col min="4106" max="4106" width="15.140625" style="10" customWidth="1"/>
    <col min="4107" max="4107" width="13.140625" style="10" customWidth="1"/>
    <col min="4108" max="4108" width="11.85546875" style="10" customWidth="1"/>
    <col min="4109" max="4355" width="9.140625" style="10"/>
    <col min="4356" max="4356" width="12.140625" style="10" customWidth="1"/>
    <col min="4357" max="4357" width="13.42578125" style="10" customWidth="1"/>
    <col min="4358" max="4358" width="12" style="10" customWidth="1"/>
    <col min="4359" max="4359" width="19.140625" style="10" customWidth="1"/>
    <col min="4360" max="4360" width="18.42578125" style="10" customWidth="1"/>
    <col min="4361" max="4361" width="14.42578125" style="10" customWidth="1"/>
    <col min="4362" max="4362" width="15.140625" style="10" customWidth="1"/>
    <col min="4363" max="4363" width="13.140625" style="10" customWidth="1"/>
    <col min="4364" max="4364" width="11.85546875" style="10" customWidth="1"/>
    <col min="4365" max="4611" width="9.140625" style="10"/>
    <col min="4612" max="4612" width="12.140625" style="10" customWidth="1"/>
    <col min="4613" max="4613" width="13.42578125" style="10" customWidth="1"/>
    <col min="4614" max="4614" width="12" style="10" customWidth="1"/>
    <col min="4615" max="4615" width="19.140625" style="10" customWidth="1"/>
    <col min="4616" max="4616" width="18.42578125" style="10" customWidth="1"/>
    <col min="4617" max="4617" width="14.42578125" style="10" customWidth="1"/>
    <col min="4618" max="4618" width="15.140625" style="10" customWidth="1"/>
    <col min="4619" max="4619" width="13.140625" style="10" customWidth="1"/>
    <col min="4620" max="4620" width="11.85546875" style="10" customWidth="1"/>
    <col min="4621" max="4867" width="9.140625" style="10"/>
    <col min="4868" max="4868" width="12.140625" style="10" customWidth="1"/>
    <col min="4869" max="4869" width="13.42578125" style="10" customWidth="1"/>
    <col min="4870" max="4870" width="12" style="10" customWidth="1"/>
    <col min="4871" max="4871" width="19.140625" style="10" customWidth="1"/>
    <col min="4872" max="4872" width="18.42578125" style="10" customWidth="1"/>
    <col min="4873" max="4873" width="14.42578125" style="10" customWidth="1"/>
    <col min="4874" max="4874" width="15.140625" style="10" customWidth="1"/>
    <col min="4875" max="4875" width="13.140625" style="10" customWidth="1"/>
    <col min="4876" max="4876" width="11.85546875" style="10" customWidth="1"/>
    <col min="4877" max="5123" width="9.140625" style="10"/>
    <col min="5124" max="5124" width="12.140625" style="10" customWidth="1"/>
    <col min="5125" max="5125" width="13.42578125" style="10" customWidth="1"/>
    <col min="5126" max="5126" width="12" style="10" customWidth="1"/>
    <col min="5127" max="5127" width="19.140625" style="10" customWidth="1"/>
    <col min="5128" max="5128" width="18.42578125" style="10" customWidth="1"/>
    <col min="5129" max="5129" width="14.42578125" style="10" customWidth="1"/>
    <col min="5130" max="5130" width="15.140625" style="10" customWidth="1"/>
    <col min="5131" max="5131" width="13.140625" style="10" customWidth="1"/>
    <col min="5132" max="5132" width="11.85546875" style="10" customWidth="1"/>
    <col min="5133" max="5379" width="9.140625" style="10"/>
    <col min="5380" max="5380" width="12.140625" style="10" customWidth="1"/>
    <col min="5381" max="5381" width="13.42578125" style="10" customWidth="1"/>
    <col min="5382" max="5382" width="12" style="10" customWidth="1"/>
    <col min="5383" max="5383" width="19.140625" style="10" customWidth="1"/>
    <col min="5384" max="5384" width="18.42578125" style="10" customWidth="1"/>
    <col min="5385" max="5385" width="14.42578125" style="10" customWidth="1"/>
    <col min="5386" max="5386" width="15.140625" style="10" customWidth="1"/>
    <col min="5387" max="5387" width="13.140625" style="10" customWidth="1"/>
    <col min="5388" max="5388" width="11.85546875" style="10" customWidth="1"/>
    <col min="5389" max="5635" width="9.140625" style="10"/>
    <col min="5636" max="5636" width="12.140625" style="10" customWidth="1"/>
    <col min="5637" max="5637" width="13.42578125" style="10" customWidth="1"/>
    <col min="5638" max="5638" width="12" style="10" customWidth="1"/>
    <col min="5639" max="5639" width="19.140625" style="10" customWidth="1"/>
    <col min="5640" max="5640" width="18.42578125" style="10" customWidth="1"/>
    <col min="5641" max="5641" width="14.42578125" style="10" customWidth="1"/>
    <col min="5642" max="5642" width="15.140625" style="10" customWidth="1"/>
    <col min="5643" max="5643" width="13.140625" style="10" customWidth="1"/>
    <col min="5644" max="5644" width="11.85546875" style="10" customWidth="1"/>
    <col min="5645" max="5891" width="9.140625" style="10"/>
    <col min="5892" max="5892" width="12.140625" style="10" customWidth="1"/>
    <col min="5893" max="5893" width="13.42578125" style="10" customWidth="1"/>
    <col min="5894" max="5894" width="12" style="10" customWidth="1"/>
    <col min="5895" max="5895" width="19.140625" style="10" customWidth="1"/>
    <col min="5896" max="5896" width="18.42578125" style="10" customWidth="1"/>
    <col min="5897" max="5897" width="14.42578125" style="10" customWidth="1"/>
    <col min="5898" max="5898" width="15.140625" style="10" customWidth="1"/>
    <col min="5899" max="5899" width="13.140625" style="10" customWidth="1"/>
    <col min="5900" max="5900" width="11.85546875" style="10" customWidth="1"/>
    <col min="5901" max="6147" width="9.140625" style="10"/>
    <col min="6148" max="6148" width="12.140625" style="10" customWidth="1"/>
    <col min="6149" max="6149" width="13.42578125" style="10" customWidth="1"/>
    <col min="6150" max="6150" width="12" style="10" customWidth="1"/>
    <col min="6151" max="6151" width="19.140625" style="10" customWidth="1"/>
    <col min="6152" max="6152" width="18.42578125" style="10" customWidth="1"/>
    <col min="6153" max="6153" width="14.42578125" style="10" customWidth="1"/>
    <col min="6154" max="6154" width="15.140625" style="10" customWidth="1"/>
    <col min="6155" max="6155" width="13.140625" style="10" customWidth="1"/>
    <col min="6156" max="6156" width="11.85546875" style="10" customWidth="1"/>
    <col min="6157" max="6403" width="9.140625" style="10"/>
    <col min="6404" max="6404" width="12.140625" style="10" customWidth="1"/>
    <col min="6405" max="6405" width="13.42578125" style="10" customWidth="1"/>
    <col min="6406" max="6406" width="12" style="10" customWidth="1"/>
    <col min="6407" max="6407" width="19.140625" style="10" customWidth="1"/>
    <col min="6408" max="6408" width="18.42578125" style="10" customWidth="1"/>
    <col min="6409" max="6409" width="14.42578125" style="10" customWidth="1"/>
    <col min="6410" max="6410" width="15.140625" style="10" customWidth="1"/>
    <col min="6411" max="6411" width="13.140625" style="10" customWidth="1"/>
    <col min="6412" max="6412" width="11.85546875" style="10" customWidth="1"/>
    <col min="6413" max="6659" width="9.140625" style="10"/>
    <col min="6660" max="6660" width="12.140625" style="10" customWidth="1"/>
    <col min="6661" max="6661" width="13.42578125" style="10" customWidth="1"/>
    <col min="6662" max="6662" width="12" style="10" customWidth="1"/>
    <col min="6663" max="6663" width="19.140625" style="10" customWidth="1"/>
    <col min="6664" max="6664" width="18.42578125" style="10" customWidth="1"/>
    <col min="6665" max="6665" width="14.42578125" style="10" customWidth="1"/>
    <col min="6666" max="6666" width="15.140625" style="10" customWidth="1"/>
    <col min="6667" max="6667" width="13.140625" style="10" customWidth="1"/>
    <col min="6668" max="6668" width="11.85546875" style="10" customWidth="1"/>
    <col min="6669" max="6915" width="9.140625" style="10"/>
    <col min="6916" max="6916" width="12.140625" style="10" customWidth="1"/>
    <col min="6917" max="6917" width="13.42578125" style="10" customWidth="1"/>
    <col min="6918" max="6918" width="12" style="10" customWidth="1"/>
    <col min="6919" max="6919" width="19.140625" style="10" customWidth="1"/>
    <col min="6920" max="6920" width="18.42578125" style="10" customWidth="1"/>
    <col min="6921" max="6921" width="14.42578125" style="10" customWidth="1"/>
    <col min="6922" max="6922" width="15.140625" style="10" customWidth="1"/>
    <col min="6923" max="6923" width="13.140625" style="10" customWidth="1"/>
    <col min="6924" max="6924" width="11.85546875" style="10" customWidth="1"/>
    <col min="6925" max="7171" width="9.140625" style="10"/>
    <col min="7172" max="7172" width="12.140625" style="10" customWidth="1"/>
    <col min="7173" max="7173" width="13.42578125" style="10" customWidth="1"/>
    <col min="7174" max="7174" width="12" style="10" customWidth="1"/>
    <col min="7175" max="7175" width="19.140625" style="10" customWidth="1"/>
    <col min="7176" max="7176" width="18.42578125" style="10" customWidth="1"/>
    <col min="7177" max="7177" width="14.42578125" style="10" customWidth="1"/>
    <col min="7178" max="7178" width="15.140625" style="10" customWidth="1"/>
    <col min="7179" max="7179" width="13.140625" style="10" customWidth="1"/>
    <col min="7180" max="7180" width="11.85546875" style="10" customWidth="1"/>
    <col min="7181" max="7427" width="9.140625" style="10"/>
    <col min="7428" max="7428" width="12.140625" style="10" customWidth="1"/>
    <col min="7429" max="7429" width="13.42578125" style="10" customWidth="1"/>
    <col min="7430" max="7430" width="12" style="10" customWidth="1"/>
    <col min="7431" max="7431" width="19.140625" style="10" customWidth="1"/>
    <col min="7432" max="7432" width="18.42578125" style="10" customWidth="1"/>
    <col min="7433" max="7433" width="14.42578125" style="10" customWidth="1"/>
    <col min="7434" max="7434" width="15.140625" style="10" customWidth="1"/>
    <col min="7435" max="7435" width="13.140625" style="10" customWidth="1"/>
    <col min="7436" max="7436" width="11.85546875" style="10" customWidth="1"/>
    <col min="7437" max="7683" width="9.140625" style="10"/>
    <col min="7684" max="7684" width="12.140625" style="10" customWidth="1"/>
    <col min="7685" max="7685" width="13.42578125" style="10" customWidth="1"/>
    <col min="7686" max="7686" width="12" style="10" customWidth="1"/>
    <col min="7687" max="7687" width="19.140625" style="10" customWidth="1"/>
    <col min="7688" max="7688" width="18.42578125" style="10" customWidth="1"/>
    <col min="7689" max="7689" width="14.42578125" style="10" customWidth="1"/>
    <col min="7690" max="7690" width="15.140625" style="10" customWidth="1"/>
    <col min="7691" max="7691" width="13.140625" style="10" customWidth="1"/>
    <col min="7692" max="7692" width="11.85546875" style="10" customWidth="1"/>
    <col min="7693" max="7939" width="9.140625" style="10"/>
    <col min="7940" max="7940" width="12.140625" style="10" customWidth="1"/>
    <col min="7941" max="7941" width="13.42578125" style="10" customWidth="1"/>
    <col min="7942" max="7942" width="12" style="10" customWidth="1"/>
    <col min="7943" max="7943" width="19.140625" style="10" customWidth="1"/>
    <col min="7944" max="7944" width="18.42578125" style="10" customWidth="1"/>
    <col min="7945" max="7945" width="14.42578125" style="10" customWidth="1"/>
    <col min="7946" max="7946" width="15.140625" style="10" customWidth="1"/>
    <col min="7947" max="7947" width="13.140625" style="10" customWidth="1"/>
    <col min="7948" max="7948" width="11.85546875" style="10" customWidth="1"/>
    <col min="7949" max="8195" width="9.140625" style="10"/>
    <col min="8196" max="8196" width="12.140625" style="10" customWidth="1"/>
    <col min="8197" max="8197" width="13.42578125" style="10" customWidth="1"/>
    <col min="8198" max="8198" width="12" style="10" customWidth="1"/>
    <col min="8199" max="8199" width="19.140625" style="10" customWidth="1"/>
    <col min="8200" max="8200" width="18.42578125" style="10" customWidth="1"/>
    <col min="8201" max="8201" width="14.42578125" style="10" customWidth="1"/>
    <col min="8202" max="8202" width="15.140625" style="10" customWidth="1"/>
    <col min="8203" max="8203" width="13.140625" style="10" customWidth="1"/>
    <col min="8204" max="8204" width="11.85546875" style="10" customWidth="1"/>
    <col min="8205" max="8451" width="9.140625" style="10"/>
    <col min="8452" max="8452" width="12.140625" style="10" customWidth="1"/>
    <col min="8453" max="8453" width="13.42578125" style="10" customWidth="1"/>
    <col min="8454" max="8454" width="12" style="10" customWidth="1"/>
    <col min="8455" max="8455" width="19.140625" style="10" customWidth="1"/>
    <col min="8456" max="8456" width="18.42578125" style="10" customWidth="1"/>
    <col min="8457" max="8457" width="14.42578125" style="10" customWidth="1"/>
    <col min="8458" max="8458" width="15.140625" style="10" customWidth="1"/>
    <col min="8459" max="8459" width="13.140625" style="10" customWidth="1"/>
    <col min="8460" max="8460" width="11.85546875" style="10" customWidth="1"/>
    <col min="8461" max="8707" width="9.140625" style="10"/>
    <col min="8708" max="8708" width="12.140625" style="10" customWidth="1"/>
    <col min="8709" max="8709" width="13.42578125" style="10" customWidth="1"/>
    <col min="8710" max="8710" width="12" style="10" customWidth="1"/>
    <col min="8711" max="8711" width="19.140625" style="10" customWidth="1"/>
    <col min="8712" max="8712" width="18.42578125" style="10" customWidth="1"/>
    <col min="8713" max="8713" width="14.42578125" style="10" customWidth="1"/>
    <col min="8714" max="8714" width="15.140625" style="10" customWidth="1"/>
    <col min="8715" max="8715" width="13.140625" style="10" customWidth="1"/>
    <col min="8716" max="8716" width="11.85546875" style="10" customWidth="1"/>
    <col min="8717" max="8963" width="9.140625" style="10"/>
    <col min="8964" max="8964" width="12.140625" style="10" customWidth="1"/>
    <col min="8965" max="8965" width="13.42578125" style="10" customWidth="1"/>
    <col min="8966" max="8966" width="12" style="10" customWidth="1"/>
    <col min="8967" max="8967" width="19.140625" style="10" customWidth="1"/>
    <col min="8968" max="8968" width="18.42578125" style="10" customWidth="1"/>
    <col min="8969" max="8969" width="14.42578125" style="10" customWidth="1"/>
    <col min="8970" max="8970" width="15.140625" style="10" customWidth="1"/>
    <col min="8971" max="8971" width="13.140625" style="10" customWidth="1"/>
    <col min="8972" max="8972" width="11.85546875" style="10" customWidth="1"/>
    <col min="8973" max="9219" width="9.140625" style="10"/>
    <col min="9220" max="9220" width="12.140625" style="10" customWidth="1"/>
    <col min="9221" max="9221" width="13.42578125" style="10" customWidth="1"/>
    <col min="9222" max="9222" width="12" style="10" customWidth="1"/>
    <col min="9223" max="9223" width="19.140625" style="10" customWidth="1"/>
    <col min="9224" max="9224" width="18.42578125" style="10" customWidth="1"/>
    <col min="9225" max="9225" width="14.42578125" style="10" customWidth="1"/>
    <col min="9226" max="9226" width="15.140625" style="10" customWidth="1"/>
    <col min="9227" max="9227" width="13.140625" style="10" customWidth="1"/>
    <col min="9228" max="9228" width="11.85546875" style="10" customWidth="1"/>
    <col min="9229" max="9475" width="9.140625" style="10"/>
    <col min="9476" max="9476" width="12.140625" style="10" customWidth="1"/>
    <col min="9477" max="9477" width="13.42578125" style="10" customWidth="1"/>
    <col min="9478" max="9478" width="12" style="10" customWidth="1"/>
    <col min="9479" max="9479" width="19.140625" style="10" customWidth="1"/>
    <col min="9480" max="9480" width="18.42578125" style="10" customWidth="1"/>
    <col min="9481" max="9481" width="14.42578125" style="10" customWidth="1"/>
    <col min="9482" max="9482" width="15.140625" style="10" customWidth="1"/>
    <col min="9483" max="9483" width="13.140625" style="10" customWidth="1"/>
    <col min="9484" max="9484" width="11.85546875" style="10" customWidth="1"/>
    <col min="9485" max="9731" width="9.140625" style="10"/>
    <col min="9732" max="9732" width="12.140625" style="10" customWidth="1"/>
    <col min="9733" max="9733" width="13.42578125" style="10" customWidth="1"/>
    <col min="9734" max="9734" width="12" style="10" customWidth="1"/>
    <col min="9735" max="9735" width="19.140625" style="10" customWidth="1"/>
    <col min="9736" max="9736" width="18.42578125" style="10" customWidth="1"/>
    <col min="9737" max="9737" width="14.42578125" style="10" customWidth="1"/>
    <col min="9738" max="9738" width="15.140625" style="10" customWidth="1"/>
    <col min="9739" max="9739" width="13.140625" style="10" customWidth="1"/>
    <col min="9740" max="9740" width="11.85546875" style="10" customWidth="1"/>
    <col min="9741" max="9987" width="9.140625" style="10"/>
    <col min="9988" max="9988" width="12.140625" style="10" customWidth="1"/>
    <col min="9989" max="9989" width="13.42578125" style="10" customWidth="1"/>
    <col min="9990" max="9990" width="12" style="10" customWidth="1"/>
    <col min="9991" max="9991" width="19.140625" style="10" customWidth="1"/>
    <col min="9992" max="9992" width="18.42578125" style="10" customWidth="1"/>
    <col min="9993" max="9993" width="14.42578125" style="10" customWidth="1"/>
    <col min="9994" max="9994" width="15.140625" style="10" customWidth="1"/>
    <col min="9995" max="9995" width="13.140625" style="10" customWidth="1"/>
    <col min="9996" max="9996" width="11.85546875" style="10" customWidth="1"/>
    <col min="9997" max="10243" width="9.140625" style="10"/>
    <col min="10244" max="10244" width="12.140625" style="10" customWidth="1"/>
    <col min="10245" max="10245" width="13.42578125" style="10" customWidth="1"/>
    <col min="10246" max="10246" width="12" style="10" customWidth="1"/>
    <col min="10247" max="10247" width="19.140625" style="10" customWidth="1"/>
    <col min="10248" max="10248" width="18.42578125" style="10" customWidth="1"/>
    <col min="10249" max="10249" width="14.42578125" style="10" customWidth="1"/>
    <col min="10250" max="10250" width="15.140625" style="10" customWidth="1"/>
    <col min="10251" max="10251" width="13.140625" style="10" customWidth="1"/>
    <col min="10252" max="10252" width="11.85546875" style="10" customWidth="1"/>
    <col min="10253" max="10499" width="9.140625" style="10"/>
    <col min="10500" max="10500" width="12.140625" style="10" customWidth="1"/>
    <col min="10501" max="10501" width="13.42578125" style="10" customWidth="1"/>
    <col min="10502" max="10502" width="12" style="10" customWidth="1"/>
    <col min="10503" max="10503" width="19.140625" style="10" customWidth="1"/>
    <col min="10504" max="10504" width="18.42578125" style="10" customWidth="1"/>
    <col min="10505" max="10505" width="14.42578125" style="10" customWidth="1"/>
    <col min="10506" max="10506" width="15.140625" style="10" customWidth="1"/>
    <col min="10507" max="10507" width="13.140625" style="10" customWidth="1"/>
    <col min="10508" max="10508" width="11.85546875" style="10" customWidth="1"/>
    <col min="10509" max="10755" width="9.140625" style="10"/>
    <col min="10756" max="10756" width="12.140625" style="10" customWidth="1"/>
    <col min="10757" max="10757" width="13.42578125" style="10" customWidth="1"/>
    <col min="10758" max="10758" width="12" style="10" customWidth="1"/>
    <col min="10759" max="10759" width="19.140625" style="10" customWidth="1"/>
    <col min="10760" max="10760" width="18.42578125" style="10" customWidth="1"/>
    <col min="10761" max="10761" width="14.42578125" style="10" customWidth="1"/>
    <col min="10762" max="10762" width="15.140625" style="10" customWidth="1"/>
    <col min="10763" max="10763" width="13.140625" style="10" customWidth="1"/>
    <col min="10764" max="10764" width="11.85546875" style="10" customWidth="1"/>
    <col min="10765" max="11011" width="9.140625" style="10"/>
    <col min="11012" max="11012" width="12.140625" style="10" customWidth="1"/>
    <col min="11013" max="11013" width="13.42578125" style="10" customWidth="1"/>
    <col min="11014" max="11014" width="12" style="10" customWidth="1"/>
    <col min="11015" max="11015" width="19.140625" style="10" customWidth="1"/>
    <col min="11016" max="11016" width="18.42578125" style="10" customWidth="1"/>
    <col min="11017" max="11017" width="14.42578125" style="10" customWidth="1"/>
    <col min="11018" max="11018" width="15.140625" style="10" customWidth="1"/>
    <col min="11019" max="11019" width="13.140625" style="10" customWidth="1"/>
    <col min="11020" max="11020" width="11.85546875" style="10" customWidth="1"/>
    <col min="11021" max="11267" width="9.140625" style="10"/>
    <col min="11268" max="11268" width="12.140625" style="10" customWidth="1"/>
    <col min="11269" max="11269" width="13.42578125" style="10" customWidth="1"/>
    <col min="11270" max="11270" width="12" style="10" customWidth="1"/>
    <col min="11271" max="11271" width="19.140625" style="10" customWidth="1"/>
    <col min="11272" max="11272" width="18.42578125" style="10" customWidth="1"/>
    <col min="11273" max="11273" width="14.42578125" style="10" customWidth="1"/>
    <col min="11274" max="11274" width="15.140625" style="10" customWidth="1"/>
    <col min="11275" max="11275" width="13.140625" style="10" customWidth="1"/>
    <col min="11276" max="11276" width="11.85546875" style="10" customWidth="1"/>
    <col min="11277" max="11523" width="9.140625" style="10"/>
    <col min="11524" max="11524" width="12.140625" style="10" customWidth="1"/>
    <col min="11525" max="11525" width="13.42578125" style="10" customWidth="1"/>
    <col min="11526" max="11526" width="12" style="10" customWidth="1"/>
    <col min="11527" max="11527" width="19.140625" style="10" customWidth="1"/>
    <col min="11528" max="11528" width="18.42578125" style="10" customWidth="1"/>
    <col min="11529" max="11529" width="14.42578125" style="10" customWidth="1"/>
    <col min="11530" max="11530" width="15.140625" style="10" customWidth="1"/>
    <col min="11531" max="11531" width="13.140625" style="10" customWidth="1"/>
    <col min="11532" max="11532" width="11.85546875" style="10" customWidth="1"/>
    <col min="11533" max="11779" width="9.140625" style="10"/>
    <col min="11780" max="11780" width="12.140625" style="10" customWidth="1"/>
    <col min="11781" max="11781" width="13.42578125" style="10" customWidth="1"/>
    <col min="11782" max="11782" width="12" style="10" customWidth="1"/>
    <col min="11783" max="11783" width="19.140625" style="10" customWidth="1"/>
    <col min="11784" max="11784" width="18.42578125" style="10" customWidth="1"/>
    <col min="11785" max="11785" width="14.42578125" style="10" customWidth="1"/>
    <col min="11786" max="11786" width="15.140625" style="10" customWidth="1"/>
    <col min="11787" max="11787" width="13.140625" style="10" customWidth="1"/>
    <col min="11788" max="11788" width="11.85546875" style="10" customWidth="1"/>
    <col min="11789" max="12035" width="9.140625" style="10"/>
    <col min="12036" max="12036" width="12.140625" style="10" customWidth="1"/>
    <col min="12037" max="12037" width="13.42578125" style="10" customWidth="1"/>
    <col min="12038" max="12038" width="12" style="10" customWidth="1"/>
    <col min="12039" max="12039" width="19.140625" style="10" customWidth="1"/>
    <col min="12040" max="12040" width="18.42578125" style="10" customWidth="1"/>
    <col min="12041" max="12041" width="14.42578125" style="10" customWidth="1"/>
    <col min="12042" max="12042" width="15.140625" style="10" customWidth="1"/>
    <col min="12043" max="12043" width="13.140625" style="10" customWidth="1"/>
    <col min="12044" max="12044" width="11.85546875" style="10" customWidth="1"/>
    <col min="12045" max="12291" width="9.140625" style="10"/>
    <col min="12292" max="12292" width="12.140625" style="10" customWidth="1"/>
    <col min="12293" max="12293" width="13.42578125" style="10" customWidth="1"/>
    <col min="12294" max="12294" width="12" style="10" customWidth="1"/>
    <col min="12295" max="12295" width="19.140625" style="10" customWidth="1"/>
    <col min="12296" max="12296" width="18.42578125" style="10" customWidth="1"/>
    <col min="12297" max="12297" width="14.42578125" style="10" customWidth="1"/>
    <col min="12298" max="12298" width="15.140625" style="10" customWidth="1"/>
    <col min="12299" max="12299" width="13.140625" style="10" customWidth="1"/>
    <col min="12300" max="12300" width="11.85546875" style="10" customWidth="1"/>
    <col min="12301" max="12547" width="9.140625" style="10"/>
    <col min="12548" max="12548" width="12.140625" style="10" customWidth="1"/>
    <col min="12549" max="12549" width="13.42578125" style="10" customWidth="1"/>
    <col min="12550" max="12550" width="12" style="10" customWidth="1"/>
    <col min="12551" max="12551" width="19.140625" style="10" customWidth="1"/>
    <col min="12552" max="12552" width="18.42578125" style="10" customWidth="1"/>
    <col min="12553" max="12553" width="14.42578125" style="10" customWidth="1"/>
    <col min="12554" max="12554" width="15.140625" style="10" customWidth="1"/>
    <col min="12555" max="12555" width="13.140625" style="10" customWidth="1"/>
    <col min="12556" max="12556" width="11.85546875" style="10" customWidth="1"/>
    <col min="12557" max="12803" width="9.140625" style="10"/>
    <col min="12804" max="12804" width="12.140625" style="10" customWidth="1"/>
    <col min="12805" max="12805" width="13.42578125" style="10" customWidth="1"/>
    <col min="12806" max="12806" width="12" style="10" customWidth="1"/>
    <col min="12807" max="12807" width="19.140625" style="10" customWidth="1"/>
    <col min="12808" max="12808" width="18.42578125" style="10" customWidth="1"/>
    <col min="12809" max="12809" width="14.42578125" style="10" customWidth="1"/>
    <col min="12810" max="12810" width="15.140625" style="10" customWidth="1"/>
    <col min="12811" max="12811" width="13.140625" style="10" customWidth="1"/>
    <col min="12812" max="12812" width="11.85546875" style="10" customWidth="1"/>
    <col min="12813" max="13059" width="9.140625" style="10"/>
    <col min="13060" max="13060" width="12.140625" style="10" customWidth="1"/>
    <col min="13061" max="13061" width="13.42578125" style="10" customWidth="1"/>
    <col min="13062" max="13062" width="12" style="10" customWidth="1"/>
    <col min="13063" max="13063" width="19.140625" style="10" customWidth="1"/>
    <col min="13064" max="13064" width="18.42578125" style="10" customWidth="1"/>
    <col min="13065" max="13065" width="14.42578125" style="10" customWidth="1"/>
    <col min="13066" max="13066" width="15.140625" style="10" customWidth="1"/>
    <col min="13067" max="13067" width="13.140625" style="10" customWidth="1"/>
    <col min="13068" max="13068" width="11.85546875" style="10" customWidth="1"/>
    <col min="13069" max="13315" width="9.140625" style="10"/>
    <col min="13316" max="13316" width="12.140625" style="10" customWidth="1"/>
    <col min="13317" max="13317" width="13.42578125" style="10" customWidth="1"/>
    <col min="13318" max="13318" width="12" style="10" customWidth="1"/>
    <col min="13319" max="13319" width="19.140625" style="10" customWidth="1"/>
    <col min="13320" max="13320" width="18.42578125" style="10" customWidth="1"/>
    <col min="13321" max="13321" width="14.42578125" style="10" customWidth="1"/>
    <col min="13322" max="13322" width="15.140625" style="10" customWidth="1"/>
    <col min="13323" max="13323" width="13.140625" style="10" customWidth="1"/>
    <col min="13324" max="13324" width="11.85546875" style="10" customWidth="1"/>
    <col min="13325" max="13571" width="9.140625" style="10"/>
    <col min="13572" max="13572" width="12.140625" style="10" customWidth="1"/>
    <col min="13573" max="13573" width="13.42578125" style="10" customWidth="1"/>
    <col min="13574" max="13574" width="12" style="10" customWidth="1"/>
    <col min="13575" max="13575" width="19.140625" style="10" customWidth="1"/>
    <col min="13576" max="13576" width="18.42578125" style="10" customWidth="1"/>
    <col min="13577" max="13577" width="14.42578125" style="10" customWidth="1"/>
    <col min="13578" max="13578" width="15.140625" style="10" customWidth="1"/>
    <col min="13579" max="13579" width="13.140625" style="10" customWidth="1"/>
    <col min="13580" max="13580" width="11.85546875" style="10" customWidth="1"/>
    <col min="13581" max="13827" width="9.140625" style="10"/>
    <col min="13828" max="13828" width="12.140625" style="10" customWidth="1"/>
    <col min="13829" max="13829" width="13.42578125" style="10" customWidth="1"/>
    <col min="13830" max="13830" width="12" style="10" customWidth="1"/>
    <col min="13831" max="13831" width="19.140625" style="10" customWidth="1"/>
    <col min="13832" max="13832" width="18.42578125" style="10" customWidth="1"/>
    <col min="13833" max="13833" width="14.42578125" style="10" customWidth="1"/>
    <col min="13834" max="13834" width="15.140625" style="10" customWidth="1"/>
    <col min="13835" max="13835" width="13.140625" style="10" customWidth="1"/>
    <col min="13836" max="13836" width="11.85546875" style="10" customWidth="1"/>
    <col min="13837" max="14083" width="9.140625" style="10"/>
    <col min="14084" max="14084" width="12.140625" style="10" customWidth="1"/>
    <col min="14085" max="14085" width="13.42578125" style="10" customWidth="1"/>
    <col min="14086" max="14086" width="12" style="10" customWidth="1"/>
    <col min="14087" max="14087" width="19.140625" style="10" customWidth="1"/>
    <col min="14088" max="14088" width="18.42578125" style="10" customWidth="1"/>
    <col min="14089" max="14089" width="14.42578125" style="10" customWidth="1"/>
    <col min="14090" max="14090" width="15.140625" style="10" customWidth="1"/>
    <col min="14091" max="14091" width="13.140625" style="10" customWidth="1"/>
    <col min="14092" max="14092" width="11.85546875" style="10" customWidth="1"/>
    <col min="14093" max="14339" width="9.140625" style="10"/>
    <col min="14340" max="14340" width="12.140625" style="10" customWidth="1"/>
    <col min="14341" max="14341" width="13.42578125" style="10" customWidth="1"/>
    <col min="14342" max="14342" width="12" style="10" customWidth="1"/>
    <col min="14343" max="14343" width="19.140625" style="10" customWidth="1"/>
    <col min="14344" max="14344" width="18.42578125" style="10" customWidth="1"/>
    <col min="14345" max="14345" width="14.42578125" style="10" customWidth="1"/>
    <col min="14346" max="14346" width="15.140625" style="10" customWidth="1"/>
    <col min="14347" max="14347" width="13.140625" style="10" customWidth="1"/>
    <col min="14348" max="14348" width="11.85546875" style="10" customWidth="1"/>
    <col min="14349" max="14595" width="9.140625" style="10"/>
    <col min="14596" max="14596" width="12.140625" style="10" customWidth="1"/>
    <col min="14597" max="14597" width="13.42578125" style="10" customWidth="1"/>
    <col min="14598" max="14598" width="12" style="10" customWidth="1"/>
    <col min="14599" max="14599" width="19.140625" style="10" customWidth="1"/>
    <col min="14600" max="14600" width="18.42578125" style="10" customWidth="1"/>
    <col min="14601" max="14601" width="14.42578125" style="10" customWidth="1"/>
    <col min="14602" max="14602" width="15.140625" style="10" customWidth="1"/>
    <col min="14603" max="14603" width="13.140625" style="10" customWidth="1"/>
    <col min="14604" max="14604" width="11.85546875" style="10" customWidth="1"/>
    <col min="14605" max="14851" width="9.140625" style="10"/>
    <col min="14852" max="14852" width="12.140625" style="10" customWidth="1"/>
    <col min="14853" max="14853" width="13.42578125" style="10" customWidth="1"/>
    <col min="14854" max="14854" width="12" style="10" customWidth="1"/>
    <col min="14855" max="14855" width="19.140625" style="10" customWidth="1"/>
    <col min="14856" max="14856" width="18.42578125" style="10" customWidth="1"/>
    <col min="14857" max="14857" width="14.42578125" style="10" customWidth="1"/>
    <col min="14858" max="14858" width="15.140625" style="10" customWidth="1"/>
    <col min="14859" max="14859" width="13.140625" style="10" customWidth="1"/>
    <col min="14860" max="14860" width="11.85546875" style="10" customWidth="1"/>
    <col min="14861" max="15107" width="9.140625" style="10"/>
    <col min="15108" max="15108" width="12.140625" style="10" customWidth="1"/>
    <col min="15109" max="15109" width="13.42578125" style="10" customWidth="1"/>
    <col min="15110" max="15110" width="12" style="10" customWidth="1"/>
    <col min="15111" max="15111" width="19.140625" style="10" customWidth="1"/>
    <col min="15112" max="15112" width="18.42578125" style="10" customWidth="1"/>
    <col min="15113" max="15113" width="14.42578125" style="10" customWidth="1"/>
    <col min="15114" max="15114" width="15.140625" style="10" customWidth="1"/>
    <col min="15115" max="15115" width="13.140625" style="10" customWidth="1"/>
    <col min="15116" max="15116" width="11.85546875" style="10" customWidth="1"/>
    <col min="15117" max="15363" width="9.140625" style="10"/>
    <col min="15364" max="15364" width="12.140625" style="10" customWidth="1"/>
    <col min="15365" max="15365" width="13.42578125" style="10" customWidth="1"/>
    <col min="15366" max="15366" width="12" style="10" customWidth="1"/>
    <col min="15367" max="15367" width="19.140625" style="10" customWidth="1"/>
    <col min="15368" max="15368" width="18.42578125" style="10" customWidth="1"/>
    <col min="15369" max="15369" width="14.42578125" style="10" customWidth="1"/>
    <col min="15370" max="15370" width="15.140625" style="10" customWidth="1"/>
    <col min="15371" max="15371" width="13.140625" style="10" customWidth="1"/>
    <col min="15372" max="15372" width="11.85546875" style="10" customWidth="1"/>
    <col min="15373" max="15619" width="9.140625" style="10"/>
    <col min="15620" max="15620" width="12.140625" style="10" customWidth="1"/>
    <col min="15621" max="15621" width="13.42578125" style="10" customWidth="1"/>
    <col min="15622" max="15622" width="12" style="10" customWidth="1"/>
    <col min="15623" max="15623" width="19.140625" style="10" customWidth="1"/>
    <col min="15624" max="15624" width="18.42578125" style="10" customWidth="1"/>
    <col min="15625" max="15625" width="14.42578125" style="10" customWidth="1"/>
    <col min="15626" max="15626" width="15.140625" style="10" customWidth="1"/>
    <col min="15627" max="15627" width="13.140625" style="10" customWidth="1"/>
    <col min="15628" max="15628" width="11.85546875" style="10" customWidth="1"/>
    <col min="15629" max="15875" width="9.140625" style="10"/>
    <col min="15876" max="15876" width="12.140625" style="10" customWidth="1"/>
    <col min="15877" max="15877" width="13.42578125" style="10" customWidth="1"/>
    <col min="15878" max="15878" width="12" style="10" customWidth="1"/>
    <col min="15879" max="15879" width="19.140625" style="10" customWidth="1"/>
    <col min="15880" max="15880" width="18.42578125" style="10" customWidth="1"/>
    <col min="15881" max="15881" width="14.42578125" style="10" customWidth="1"/>
    <col min="15882" max="15882" width="15.140625" style="10" customWidth="1"/>
    <col min="15883" max="15883" width="13.140625" style="10" customWidth="1"/>
    <col min="15884" max="15884" width="11.85546875" style="10" customWidth="1"/>
    <col min="15885" max="16131" width="9.140625" style="10"/>
    <col min="16132" max="16132" width="12.140625" style="10" customWidth="1"/>
    <col min="16133" max="16133" width="13.42578125" style="10" customWidth="1"/>
    <col min="16134" max="16134" width="12" style="10" customWidth="1"/>
    <col min="16135" max="16135" width="19.140625" style="10" customWidth="1"/>
    <col min="16136" max="16136" width="18.42578125" style="10" customWidth="1"/>
    <col min="16137" max="16137" width="14.42578125" style="10" customWidth="1"/>
    <col min="16138" max="16138" width="15.140625" style="10" customWidth="1"/>
    <col min="16139" max="16139" width="13.140625" style="10" customWidth="1"/>
    <col min="16140" max="16140" width="11.85546875" style="10" customWidth="1"/>
    <col min="16141" max="16384" width="9.140625" style="10"/>
  </cols>
  <sheetData>
    <row r="2" spans="1:15" s="5" customFormat="1" ht="45" customHeight="1" x14ac:dyDescent="0.25">
      <c r="A2" s="2"/>
      <c r="B2" s="2" t="s">
        <v>19</v>
      </c>
      <c r="C2" s="2" t="s">
        <v>20</v>
      </c>
      <c r="D2" s="2" t="s">
        <v>21</v>
      </c>
      <c r="E2" s="2" t="s">
        <v>22</v>
      </c>
      <c r="F2" s="4" t="s">
        <v>23</v>
      </c>
      <c r="G2" s="4" t="s">
        <v>37</v>
      </c>
      <c r="H2" s="2" t="s">
        <v>38</v>
      </c>
      <c r="I2" s="2" t="s">
        <v>39</v>
      </c>
      <c r="J2" s="4" t="s">
        <v>51</v>
      </c>
      <c r="K2" s="4" t="s">
        <v>40</v>
      </c>
      <c r="L2" s="3" t="s">
        <v>24</v>
      </c>
      <c r="M2" s="49" t="s">
        <v>25</v>
      </c>
    </row>
    <row r="3" spans="1:15" s="37" customFormat="1" ht="24.75" customHeight="1" x14ac:dyDescent="0.25">
      <c r="A3" s="34" t="s">
        <v>26</v>
      </c>
      <c r="B3" s="61"/>
      <c r="C3" s="61"/>
      <c r="D3" s="62">
        <v>969033.33</v>
      </c>
      <c r="E3" s="16">
        <f>D3*1.2</f>
        <v>1162839.9959999998</v>
      </c>
      <c r="F3" s="15">
        <f t="shared" ref="F3:F10" si="0">D3+B3</f>
        <v>969033.33</v>
      </c>
      <c r="G3" s="16">
        <f>F3*1.2</f>
        <v>1162839.9959999998</v>
      </c>
      <c r="H3" s="16">
        <f>4115000+681666.67+(212500+434750+83333.33+1472166.67)</f>
        <v>6999416.6699999999</v>
      </c>
      <c r="I3" s="16">
        <f>H3*1.2</f>
        <v>8399300.0039999988</v>
      </c>
      <c r="J3" s="16">
        <f>F3+H3</f>
        <v>7968450</v>
      </c>
      <c r="K3" s="16">
        <f t="shared" ref="K3:K9" si="1">J3*1.2</f>
        <v>9562140</v>
      </c>
      <c r="L3" s="64" t="s">
        <v>27</v>
      </c>
      <c r="M3" s="65"/>
      <c r="O3" s="63">
        <f>212500+434750+83333.33+1472166.67</f>
        <v>2202750</v>
      </c>
    </row>
    <row r="4" spans="1:15" s="37" customFormat="1" ht="24.75" customHeight="1" x14ac:dyDescent="0.25">
      <c r="A4" s="38" t="s">
        <v>28</v>
      </c>
      <c r="B4" s="61"/>
      <c r="C4" s="61"/>
      <c r="D4" s="18">
        <v>16366666.67</v>
      </c>
      <c r="E4" s="16">
        <f t="shared" ref="E4:E13" si="2">D4*1.2</f>
        <v>19640000.004000001</v>
      </c>
      <c r="F4" s="15">
        <f t="shared" si="0"/>
        <v>16366666.67</v>
      </c>
      <c r="G4" s="16">
        <f t="shared" ref="G4:G13" si="3">F4*1.2</f>
        <v>19640000.004000001</v>
      </c>
      <c r="H4" s="66"/>
      <c r="I4" s="16">
        <f>H4*1.2</f>
        <v>0</v>
      </c>
      <c r="J4" s="16">
        <f t="shared" ref="J4:J13" si="4">F4+H4</f>
        <v>16366666.67</v>
      </c>
      <c r="K4" s="16">
        <f t="shared" si="1"/>
        <v>19640000.004000001</v>
      </c>
      <c r="L4" s="61" t="s">
        <v>29</v>
      </c>
      <c r="M4" s="54"/>
    </row>
    <row r="5" spans="1:15" s="37" customFormat="1" ht="24.75" customHeight="1" x14ac:dyDescent="0.25">
      <c r="A5" s="38" t="s">
        <v>30</v>
      </c>
      <c r="B5" s="61"/>
      <c r="C5" s="61"/>
      <c r="D5" s="18">
        <v>7465447.7000000002</v>
      </c>
      <c r="E5" s="16">
        <f t="shared" si="2"/>
        <v>8958537.2400000002</v>
      </c>
      <c r="F5" s="15">
        <f t="shared" si="0"/>
        <v>7465447.7000000002</v>
      </c>
      <c r="G5" s="16">
        <f t="shared" si="3"/>
        <v>8958537.2400000002</v>
      </c>
      <c r="H5" s="63"/>
      <c r="I5" s="16">
        <f t="shared" ref="I5:I8" si="5">H5*1.2</f>
        <v>0</v>
      </c>
      <c r="J5" s="16">
        <f t="shared" si="4"/>
        <v>7465447.7000000002</v>
      </c>
      <c r="K5" s="16">
        <f t="shared" si="1"/>
        <v>8958537.2400000002</v>
      </c>
      <c r="L5" s="61" t="s">
        <v>29</v>
      </c>
      <c r="M5" s="54"/>
    </row>
    <row r="6" spans="1:15" s="37" customFormat="1" ht="24.75" customHeight="1" x14ac:dyDescent="0.25">
      <c r="A6" s="33" t="s">
        <v>35</v>
      </c>
      <c r="B6" s="16">
        <v>2801533</v>
      </c>
      <c r="C6" s="67">
        <f>B6*1.2</f>
        <v>3361839.6</v>
      </c>
      <c r="D6" s="18"/>
      <c r="E6" s="16"/>
      <c r="F6" s="15">
        <f t="shared" si="0"/>
        <v>2801533</v>
      </c>
      <c r="G6" s="16">
        <f t="shared" si="3"/>
        <v>3361839.6</v>
      </c>
      <c r="H6" s="69">
        <f>424000+45511.37+762682.05</f>
        <v>1232193.42</v>
      </c>
      <c r="I6" s="69">
        <f t="shared" si="5"/>
        <v>1478632.1039999998</v>
      </c>
      <c r="J6" s="16">
        <f t="shared" si="4"/>
        <v>4033726.42</v>
      </c>
      <c r="K6" s="16">
        <f t="shared" si="1"/>
        <v>4840471.7039999999</v>
      </c>
      <c r="L6" s="61"/>
      <c r="M6" s="54"/>
    </row>
    <row r="7" spans="1:15" s="37" customFormat="1" ht="24.75" customHeight="1" x14ac:dyDescent="0.25">
      <c r="A7" s="12" t="s">
        <v>36</v>
      </c>
      <c r="B7" s="16">
        <v>36353.42</v>
      </c>
      <c r="C7" s="67">
        <f>B7*1.2</f>
        <v>43624.103999999999</v>
      </c>
      <c r="D7" s="43">
        <f>750229.1+478845.3</f>
        <v>1229074.3999999999</v>
      </c>
      <c r="E7" s="16">
        <f t="shared" si="2"/>
        <v>1474889.2799999998</v>
      </c>
      <c r="F7" s="45">
        <f t="shared" si="0"/>
        <v>1265427.8199999998</v>
      </c>
      <c r="G7" s="16">
        <f t="shared" si="3"/>
        <v>1518513.3839999998</v>
      </c>
      <c r="H7" s="16">
        <f>8000+8000</f>
        <v>16000</v>
      </c>
      <c r="I7" s="16">
        <f t="shared" si="5"/>
        <v>19200</v>
      </c>
      <c r="J7" s="16">
        <f t="shared" si="4"/>
        <v>1281427.8199999998</v>
      </c>
      <c r="K7" s="16">
        <f t="shared" si="1"/>
        <v>1537713.3839999998</v>
      </c>
      <c r="L7" s="54">
        <v>0.14000000000000001</v>
      </c>
      <c r="M7" s="54">
        <v>0.98</v>
      </c>
    </row>
    <row r="8" spans="1:15" s="37" customFormat="1" ht="24.75" customHeight="1" x14ac:dyDescent="0.25">
      <c r="A8" s="14" t="s">
        <v>34</v>
      </c>
      <c r="B8" s="61"/>
      <c r="C8" s="61"/>
      <c r="D8" s="44">
        <f>151234.8+5402.89+12524.89</f>
        <v>169162.58000000002</v>
      </c>
      <c r="E8" s="16">
        <f t="shared" si="2"/>
        <v>202995.09600000002</v>
      </c>
      <c r="F8" s="15">
        <f t="shared" si="0"/>
        <v>169162.58000000002</v>
      </c>
      <c r="G8" s="16">
        <f t="shared" si="3"/>
        <v>202995.09600000002</v>
      </c>
      <c r="H8" s="16">
        <f>937621.48+77557.29</f>
        <v>1015178.77</v>
      </c>
      <c r="I8" s="16">
        <f t="shared" si="5"/>
        <v>1218214.524</v>
      </c>
      <c r="J8" s="16">
        <f t="shared" si="4"/>
        <v>1184341.3500000001</v>
      </c>
      <c r="K8" s="16">
        <f t="shared" si="1"/>
        <v>1421209.62</v>
      </c>
      <c r="L8" s="61"/>
      <c r="M8" s="54"/>
    </row>
    <row r="9" spans="1:15" s="37" customFormat="1" ht="39.75" customHeight="1" x14ac:dyDescent="0.25">
      <c r="A9" s="39" t="s">
        <v>31</v>
      </c>
      <c r="B9" s="61"/>
      <c r="C9" s="61"/>
      <c r="D9" s="18">
        <v>16000</v>
      </c>
      <c r="E9" s="16">
        <f t="shared" si="2"/>
        <v>19200</v>
      </c>
      <c r="F9" s="15">
        <f t="shared" si="0"/>
        <v>16000</v>
      </c>
      <c r="G9" s="16">
        <f t="shared" si="3"/>
        <v>19200</v>
      </c>
      <c r="H9" s="16">
        <v>251755.26</v>
      </c>
      <c r="I9" s="16">
        <f t="shared" ref="I9:I14" si="6">H9*1.2</f>
        <v>302106.31199999998</v>
      </c>
      <c r="J9" s="16">
        <f t="shared" si="4"/>
        <v>267755.26</v>
      </c>
      <c r="K9" s="16">
        <f t="shared" si="1"/>
        <v>321306.31199999998</v>
      </c>
      <c r="L9" s="61"/>
      <c r="M9" s="54"/>
    </row>
    <row r="10" spans="1:15" s="37" customFormat="1" ht="24.75" customHeight="1" x14ac:dyDescent="0.25">
      <c r="A10" s="14" t="s">
        <v>32</v>
      </c>
      <c r="B10" s="61"/>
      <c r="C10" s="61"/>
      <c r="D10" s="18">
        <v>10200</v>
      </c>
      <c r="E10" s="16">
        <f t="shared" si="2"/>
        <v>12240</v>
      </c>
      <c r="F10" s="15">
        <f t="shared" si="0"/>
        <v>10200</v>
      </c>
      <c r="G10" s="16">
        <f t="shared" si="3"/>
        <v>12240</v>
      </c>
      <c r="H10" s="16">
        <f>2178285.95+116660.07</f>
        <v>2294946.02</v>
      </c>
      <c r="I10" s="16">
        <f t="shared" si="6"/>
        <v>2753935.2239999999</v>
      </c>
      <c r="J10" s="16">
        <f t="shared" si="4"/>
        <v>2305146.02</v>
      </c>
      <c r="K10" s="16">
        <f>J10*1.2</f>
        <v>2766175.2239999999</v>
      </c>
      <c r="L10" s="61"/>
      <c r="M10" s="54"/>
    </row>
    <row r="11" spans="1:15" s="37" customFormat="1" ht="24.75" customHeight="1" x14ac:dyDescent="0.25">
      <c r="A11" s="14" t="s">
        <v>41</v>
      </c>
      <c r="B11" s="61"/>
      <c r="C11" s="61"/>
      <c r="D11" s="18"/>
      <c r="E11" s="16"/>
      <c r="F11" s="15"/>
      <c r="G11" s="16"/>
      <c r="H11" s="16">
        <f>1978985.7+358245.53</f>
        <v>2337231.23</v>
      </c>
      <c r="I11" s="16">
        <f t="shared" si="6"/>
        <v>2804677.4759999998</v>
      </c>
      <c r="J11" s="16">
        <f t="shared" si="4"/>
        <v>2337231.23</v>
      </c>
      <c r="K11" s="16">
        <f>J11*1.2</f>
        <v>2804677.4759999998</v>
      </c>
      <c r="L11" s="61"/>
      <c r="M11" s="54"/>
    </row>
    <row r="12" spans="1:15" s="37" customFormat="1" ht="24.75" customHeight="1" x14ac:dyDescent="0.25">
      <c r="A12" s="34" t="s">
        <v>50</v>
      </c>
      <c r="B12" s="61"/>
      <c r="C12" s="61"/>
      <c r="D12" s="18"/>
      <c r="E12" s="16"/>
      <c r="F12" s="15"/>
      <c r="G12" s="16"/>
      <c r="H12" s="16">
        <f>288500+100897.5+77200</f>
        <v>466597.5</v>
      </c>
      <c r="I12" s="16">
        <f t="shared" si="6"/>
        <v>559917</v>
      </c>
      <c r="J12" s="16">
        <f t="shared" si="4"/>
        <v>466597.5</v>
      </c>
      <c r="K12" s="16">
        <f>J12*1.2</f>
        <v>559917</v>
      </c>
      <c r="L12" s="61"/>
      <c r="M12" s="54"/>
    </row>
    <row r="13" spans="1:15" s="37" customFormat="1" ht="24.75" customHeight="1" x14ac:dyDescent="0.25">
      <c r="A13" s="33" t="s">
        <v>33</v>
      </c>
      <c r="B13" s="16">
        <v>119768.34</v>
      </c>
      <c r="C13" s="67">
        <f>B13*1.2</f>
        <v>143722.008</v>
      </c>
      <c r="D13" s="16">
        <f>24083.33*2</f>
        <v>48166.66</v>
      </c>
      <c r="E13" s="16">
        <f t="shared" si="2"/>
        <v>57799.992000000006</v>
      </c>
      <c r="F13" s="15">
        <f>B13+D13</f>
        <v>167935</v>
      </c>
      <c r="G13" s="16">
        <f t="shared" si="3"/>
        <v>201522</v>
      </c>
      <c r="H13" s="16">
        <v>0</v>
      </c>
      <c r="I13" s="16">
        <f t="shared" si="6"/>
        <v>0</v>
      </c>
      <c r="J13" s="16">
        <f t="shared" si="4"/>
        <v>167935</v>
      </c>
      <c r="K13" s="16">
        <f>J13*1.2</f>
        <v>201522</v>
      </c>
      <c r="L13" s="61"/>
      <c r="M13" s="54"/>
    </row>
    <row r="14" spans="1:15" s="37" customFormat="1" ht="27.75" customHeight="1" x14ac:dyDescent="0.25">
      <c r="A14" s="40"/>
      <c r="B14" s="41">
        <f>SUM(B3:B13)</f>
        <v>2957654.76</v>
      </c>
      <c r="C14" s="51">
        <f>B14*1.2</f>
        <v>3549185.7119999998</v>
      </c>
      <c r="D14" s="21">
        <f>SUM(D3:D13)</f>
        <v>26273751.339999996</v>
      </c>
      <c r="E14" s="52">
        <f>D14*1.2</f>
        <v>31528501.607999995</v>
      </c>
      <c r="F14" s="21">
        <f>SUM(F3:F13)</f>
        <v>29231406.099999998</v>
      </c>
      <c r="G14" s="21">
        <f>SUM(G3:G13)</f>
        <v>35077687.320000008</v>
      </c>
      <c r="H14" s="47">
        <f>SUM(H3:H13)</f>
        <v>14613318.869999999</v>
      </c>
      <c r="I14" s="52">
        <f t="shared" si="6"/>
        <v>17535982.643999998</v>
      </c>
      <c r="J14" s="25">
        <f>F14+H14</f>
        <v>43844724.969999999</v>
      </c>
      <c r="K14" s="52">
        <f>J14*1.2</f>
        <v>52613669.963999994</v>
      </c>
      <c r="L14" s="42"/>
      <c r="M14" s="48"/>
    </row>
    <row r="15" spans="1:15" ht="27.75" customHeight="1" x14ac:dyDescent="0.2">
      <c r="A15" s="6"/>
      <c r="B15" s="23">
        <f>B14/1000000</f>
        <v>2.9576547599999996</v>
      </c>
      <c r="C15" s="23">
        <f>C14/1000000</f>
        <v>3.5491857119999999</v>
      </c>
      <c r="D15" s="24">
        <f>D14/1000000</f>
        <v>26.273751339999997</v>
      </c>
      <c r="E15" s="70">
        <f>E14/1000000</f>
        <v>31.528501607999996</v>
      </c>
      <c r="F15" s="70">
        <f t="shared" ref="F15:K15" si="7">F14/1000000</f>
        <v>29.231406099999997</v>
      </c>
      <c r="G15" s="24">
        <f t="shared" si="7"/>
        <v>35.07768732000001</v>
      </c>
      <c r="H15" s="24">
        <f t="shared" si="7"/>
        <v>14.613318869999999</v>
      </c>
      <c r="I15" s="24">
        <f t="shared" si="7"/>
        <v>17.535982643999997</v>
      </c>
      <c r="J15" s="70">
        <f t="shared" si="7"/>
        <v>43.844724970000001</v>
      </c>
      <c r="K15" s="24">
        <f t="shared" si="7"/>
        <v>52.613669963999996</v>
      </c>
      <c r="L15" s="7"/>
      <c r="M15" s="17"/>
    </row>
    <row r="16" spans="1:15" ht="27.75" customHeight="1" x14ac:dyDescent="0.2">
      <c r="A16" s="19"/>
      <c r="B16" s="22"/>
      <c r="C16" s="22"/>
      <c r="D16" s="21">
        <f>B14+D14</f>
        <v>29231406.099999994</v>
      </c>
      <c r="E16" s="21">
        <f>C14+E14</f>
        <v>35077687.319999993</v>
      </c>
      <c r="F16" s="25"/>
      <c r="G16" s="25"/>
      <c r="H16" s="21"/>
      <c r="I16" s="21"/>
      <c r="J16" s="25"/>
      <c r="K16" s="25"/>
      <c r="L16" s="22"/>
      <c r="M16" s="48"/>
    </row>
    <row r="17" spans="1:11" x14ac:dyDescent="0.2">
      <c r="D17" s="27">
        <f>D16/1000000</f>
        <v>29.231406099999994</v>
      </c>
      <c r="E17" s="27">
        <f>E16/1000000</f>
        <v>35.077687319999995</v>
      </c>
      <c r="F17" s="28"/>
      <c r="G17" s="28"/>
      <c r="H17" s="27"/>
      <c r="I17" s="27"/>
      <c r="J17" s="71">
        <v>528333</v>
      </c>
      <c r="K17" s="28"/>
    </row>
    <row r="18" spans="1:11" ht="21" customHeight="1" x14ac:dyDescent="0.2">
      <c r="D18" s="29"/>
      <c r="E18" s="30"/>
      <c r="F18" s="28"/>
      <c r="G18" s="28"/>
      <c r="H18" s="30"/>
      <c r="I18" s="30"/>
      <c r="J18" s="50">
        <f>J14-J17</f>
        <v>43316391.969999999</v>
      </c>
      <c r="K18" s="28"/>
    </row>
    <row r="19" spans="1:11" x14ac:dyDescent="0.2">
      <c r="B19" s="10">
        <v>45398.34</v>
      </c>
      <c r="D19" s="10">
        <v>24083.33</v>
      </c>
      <c r="E19" s="30"/>
      <c r="F19" s="28"/>
      <c r="G19" s="28"/>
      <c r="H19" s="30"/>
      <c r="I19" s="30"/>
      <c r="J19" s="28">
        <f>J14-H14</f>
        <v>29231406.100000001</v>
      </c>
      <c r="K19" s="28"/>
    </row>
    <row r="20" spans="1:11" x14ac:dyDescent="0.2">
      <c r="B20" s="10">
        <v>51666.67</v>
      </c>
      <c r="D20" s="10">
        <v>24083.33</v>
      </c>
      <c r="E20" s="30"/>
      <c r="F20" s="28"/>
      <c r="G20" s="28"/>
      <c r="H20" s="68"/>
      <c r="I20" s="30"/>
      <c r="J20" s="28"/>
      <c r="K20" s="28"/>
    </row>
    <row r="21" spans="1:11" x14ac:dyDescent="0.2">
      <c r="B21" s="10">
        <v>22703.33</v>
      </c>
      <c r="D21" s="53">
        <f>SUM(D19:D20)</f>
        <v>48166.66</v>
      </c>
      <c r="E21" s="30"/>
      <c r="F21" s="28"/>
      <c r="G21" s="28"/>
      <c r="H21" s="30"/>
      <c r="I21" s="30"/>
      <c r="J21" s="28"/>
      <c r="K21" s="28"/>
    </row>
    <row r="22" spans="1:11" x14ac:dyDescent="0.2">
      <c r="A22" s="10"/>
      <c r="B22" s="53">
        <f>SUM(B19:B21)</f>
        <v>119768.34</v>
      </c>
      <c r="E22" s="30"/>
      <c r="F22" s="28"/>
      <c r="G22" s="28"/>
      <c r="H22" s="30"/>
      <c r="I22" s="30"/>
      <c r="J22" s="28"/>
      <c r="K22" s="28"/>
    </row>
    <row r="23" spans="1:11" x14ac:dyDescent="0.2">
      <c r="H23" s="30"/>
      <c r="I23" s="30"/>
    </row>
    <row r="24" spans="1:11" x14ac:dyDescent="0.2">
      <c r="H24" s="30"/>
      <c r="I24" s="30"/>
    </row>
    <row r="25" spans="1:11" x14ac:dyDescent="0.2">
      <c r="H25" s="30"/>
      <c r="I25" s="30"/>
    </row>
    <row r="26" spans="1:11" x14ac:dyDescent="0.2">
      <c r="F26" s="46"/>
      <c r="G26" s="46"/>
      <c r="H26" s="27"/>
      <c r="I26" s="27"/>
    </row>
    <row r="28" spans="1:11" x14ac:dyDescent="0.2">
      <c r="I28" s="30"/>
    </row>
    <row r="29" spans="1:11" x14ac:dyDescent="0.2">
      <c r="I29" s="30"/>
    </row>
    <row r="30" spans="1:11" x14ac:dyDescent="0.2">
      <c r="I30" s="30"/>
    </row>
    <row r="31" spans="1:11" x14ac:dyDescent="0.2">
      <c r="I31" s="30"/>
    </row>
    <row r="32" spans="1:11" x14ac:dyDescent="0.2">
      <c r="I32" s="30"/>
    </row>
  </sheetData>
  <pageMargins left="0.7" right="0.7" top="0.75" bottom="0.75" header="0.3" footer="0.3"/>
  <pageSetup paperSize="9" scale="63" orientation="landscape" r:id="rId1"/>
  <colBreaks count="1" manualBreakCount="1">
    <brk id="13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O34"/>
  <sheetViews>
    <sheetView view="pageBreakPreview" zoomScale="90" zoomScaleNormal="90" zoomScaleSheetLayoutView="90" workbookViewId="0">
      <pane ySplit="2" topLeftCell="A3" activePane="bottomLeft" state="frozen"/>
      <selection pane="bottomLeft" activeCell="D3" sqref="D3"/>
    </sheetView>
  </sheetViews>
  <sheetFormatPr defaultRowHeight="12.75" x14ac:dyDescent="0.2"/>
  <cols>
    <col min="1" max="1" width="25.5703125" style="26" customWidth="1"/>
    <col min="2" max="2" width="12.140625" style="10" customWidth="1"/>
    <col min="3" max="3" width="11.42578125" style="10" customWidth="1"/>
    <col min="4" max="4" width="15.140625" style="10" customWidth="1"/>
    <col min="5" max="5" width="13.42578125" style="31" customWidth="1"/>
    <col min="6" max="6" width="13.7109375" style="32" customWidth="1"/>
    <col min="7" max="7" width="13.5703125" style="32" customWidth="1"/>
    <col min="8" max="8" width="19.5703125" style="31" customWidth="1"/>
    <col min="9" max="9" width="17.85546875" style="31" customWidth="1"/>
    <col min="10" max="11" width="22.5703125" style="32" customWidth="1"/>
    <col min="12" max="12" width="10.140625" style="10" customWidth="1"/>
    <col min="13" max="13" width="11.42578125" style="31" customWidth="1"/>
    <col min="14" max="14" width="9.85546875" style="10" customWidth="1"/>
    <col min="15" max="15" width="12.140625" style="10" customWidth="1"/>
    <col min="16" max="259" width="9.140625" style="10"/>
    <col min="260" max="260" width="12.140625" style="10" customWidth="1"/>
    <col min="261" max="261" width="13.42578125" style="10" customWidth="1"/>
    <col min="262" max="262" width="12" style="10" customWidth="1"/>
    <col min="263" max="263" width="19.140625" style="10" customWidth="1"/>
    <col min="264" max="264" width="18.42578125" style="10" customWidth="1"/>
    <col min="265" max="265" width="14.42578125" style="10" customWidth="1"/>
    <col min="266" max="266" width="15.140625" style="10" customWidth="1"/>
    <col min="267" max="267" width="13.140625" style="10" customWidth="1"/>
    <col min="268" max="268" width="11.85546875" style="10" customWidth="1"/>
    <col min="269" max="515" width="9.140625" style="10"/>
    <col min="516" max="516" width="12.140625" style="10" customWidth="1"/>
    <col min="517" max="517" width="13.42578125" style="10" customWidth="1"/>
    <col min="518" max="518" width="12" style="10" customWidth="1"/>
    <col min="519" max="519" width="19.140625" style="10" customWidth="1"/>
    <col min="520" max="520" width="18.42578125" style="10" customWidth="1"/>
    <col min="521" max="521" width="14.42578125" style="10" customWidth="1"/>
    <col min="522" max="522" width="15.140625" style="10" customWidth="1"/>
    <col min="523" max="523" width="13.140625" style="10" customWidth="1"/>
    <col min="524" max="524" width="11.85546875" style="10" customWidth="1"/>
    <col min="525" max="771" width="9.140625" style="10"/>
    <col min="772" max="772" width="12.140625" style="10" customWidth="1"/>
    <col min="773" max="773" width="13.42578125" style="10" customWidth="1"/>
    <col min="774" max="774" width="12" style="10" customWidth="1"/>
    <col min="775" max="775" width="19.140625" style="10" customWidth="1"/>
    <col min="776" max="776" width="18.42578125" style="10" customWidth="1"/>
    <col min="777" max="777" width="14.42578125" style="10" customWidth="1"/>
    <col min="778" max="778" width="15.140625" style="10" customWidth="1"/>
    <col min="779" max="779" width="13.140625" style="10" customWidth="1"/>
    <col min="780" max="780" width="11.85546875" style="10" customWidth="1"/>
    <col min="781" max="1027" width="9.140625" style="10"/>
    <col min="1028" max="1028" width="12.140625" style="10" customWidth="1"/>
    <col min="1029" max="1029" width="13.42578125" style="10" customWidth="1"/>
    <col min="1030" max="1030" width="12" style="10" customWidth="1"/>
    <col min="1031" max="1031" width="19.140625" style="10" customWidth="1"/>
    <col min="1032" max="1032" width="18.42578125" style="10" customWidth="1"/>
    <col min="1033" max="1033" width="14.42578125" style="10" customWidth="1"/>
    <col min="1034" max="1034" width="15.140625" style="10" customWidth="1"/>
    <col min="1035" max="1035" width="13.140625" style="10" customWidth="1"/>
    <col min="1036" max="1036" width="11.85546875" style="10" customWidth="1"/>
    <col min="1037" max="1283" width="9.140625" style="10"/>
    <col min="1284" max="1284" width="12.140625" style="10" customWidth="1"/>
    <col min="1285" max="1285" width="13.42578125" style="10" customWidth="1"/>
    <col min="1286" max="1286" width="12" style="10" customWidth="1"/>
    <col min="1287" max="1287" width="19.140625" style="10" customWidth="1"/>
    <col min="1288" max="1288" width="18.42578125" style="10" customWidth="1"/>
    <col min="1289" max="1289" width="14.42578125" style="10" customWidth="1"/>
    <col min="1290" max="1290" width="15.140625" style="10" customWidth="1"/>
    <col min="1291" max="1291" width="13.140625" style="10" customWidth="1"/>
    <col min="1292" max="1292" width="11.85546875" style="10" customWidth="1"/>
    <col min="1293" max="1539" width="9.140625" style="10"/>
    <col min="1540" max="1540" width="12.140625" style="10" customWidth="1"/>
    <col min="1541" max="1541" width="13.42578125" style="10" customWidth="1"/>
    <col min="1542" max="1542" width="12" style="10" customWidth="1"/>
    <col min="1543" max="1543" width="19.140625" style="10" customWidth="1"/>
    <col min="1544" max="1544" width="18.42578125" style="10" customWidth="1"/>
    <col min="1545" max="1545" width="14.42578125" style="10" customWidth="1"/>
    <col min="1546" max="1546" width="15.140625" style="10" customWidth="1"/>
    <col min="1547" max="1547" width="13.140625" style="10" customWidth="1"/>
    <col min="1548" max="1548" width="11.85546875" style="10" customWidth="1"/>
    <col min="1549" max="1795" width="9.140625" style="10"/>
    <col min="1796" max="1796" width="12.140625" style="10" customWidth="1"/>
    <col min="1797" max="1797" width="13.42578125" style="10" customWidth="1"/>
    <col min="1798" max="1798" width="12" style="10" customWidth="1"/>
    <col min="1799" max="1799" width="19.140625" style="10" customWidth="1"/>
    <col min="1800" max="1800" width="18.42578125" style="10" customWidth="1"/>
    <col min="1801" max="1801" width="14.42578125" style="10" customWidth="1"/>
    <col min="1802" max="1802" width="15.140625" style="10" customWidth="1"/>
    <col min="1803" max="1803" width="13.140625" style="10" customWidth="1"/>
    <col min="1804" max="1804" width="11.85546875" style="10" customWidth="1"/>
    <col min="1805" max="2051" width="9.140625" style="10"/>
    <col min="2052" max="2052" width="12.140625" style="10" customWidth="1"/>
    <col min="2053" max="2053" width="13.42578125" style="10" customWidth="1"/>
    <col min="2054" max="2054" width="12" style="10" customWidth="1"/>
    <col min="2055" max="2055" width="19.140625" style="10" customWidth="1"/>
    <col min="2056" max="2056" width="18.42578125" style="10" customWidth="1"/>
    <col min="2057" max="2057" width="14.42578125" style="10" customWidth="1"/>
    <col min="2058" max="2058" width="15.140625" style="10" customWidth="1"/>
    <col min="2059" max="2059" width="13.140625" style="10" customWidth="1"/>
    <col min="2060" max="2060" width="11.85546875" style="10" customWidth="1"/>
    <col min="2061" max="2307" width="9.140625" style="10"/>
    <col min="2308" max="2308" width="12.140625" style="10" customWidth="1"/>
    <col min="2309" max="2309" width="13.42578125" style="10" customWidth="1"/>
    <col min="2310" max="2310" width="12" style="10" customWidth="1"/>
    <col min="2311" max="2311" width="19.140625" style="10" customWidth="1"/>
    <col min="2312" max="2312" width="18.42578125" style="10" customWidth="1"/>
    <col min="2313" max="2313" width="14.42578125" style="10" customWidth="1"/>
    <col min="2314" max="2314" width="15.140625" style="10" customWidth="1"/>
    <col min="2315" max="2315" width="13.140625" style="10" customWidth="1"/>
    <col min="2316" max="2316" width="11.85546875" style="10" customWidth="1"/>
    <col min="2317" max="2563" width="9.140625" style="10"/>
    <col min="2564" max="2564" width="12.140625" style="10" customWidth="1"/>
    <col min="2565" max="2565" width="13.42578125" style="10" customWidth="1"/>
    <col min="2566" max="2566" width="12" style="10" customWidth="1"/>
    <col min="2567" max="2567" width="19.140625" style="10" customWidth="1"/>
    <col min="2568" max="2568" width="18.42578125" style="10" customWidth="1"/>
    <col min="2569" max="2569" width="14.42578125" style="10" customWidth="1"/>
    <col min="2570" max="2570" width="15.140625" style="10" customWidth="1"/>
    <col min="2571" max="2571" width="13.140625" style="10" customWidth="1"/>
    <col min="2572" max="2572" width="11.85546875" style="10" customWidth="1"/>
    <col min="2573" max="2819" width="9.140625" style="10"/>
    <col min="2820" max="2820" width="12.140625" style="10" customWidth="1"/>
    <col min="2821" max="2821" width="13.42578125" style="10" customWidth="1"/>
    <col min="2822" max="2822" width="12" style="10" customWidth="1"/>
    <col min="2823" max="2823" width="19.140625" style="10" customWidth="1"/>
    <col min="2824" max="2824" width="18.42578125" style="10" customWidth="1"/>
    <col min="2825" max="2825" width="14.42578125" style="10" customWidth="1"/>
    <col min="2826" max="2826" width="15.140625" style="10" customWidth="1"/>
    <col min="2827" max="2827" width="13.140625" style="10" customWidth="1"/>
    <col min="2828" max="2828" width="11.85546875" style="10" customWidth="1"/>
    <col min="2829" max="3075" width="9.140625" style="10"/>
    <col min="3076" max="3076" width="12.140625" style="10" customWidth="1"/>
    <col min="3077" max="3077" width="13.42578125" style="10" customWidth="1"/>
    <col min="3078" max="3078" width="12" style="10" customWidth="1"/>
    <col min="3079" max="3079" width="19.140625" style="10" customWidth="1"/>
    <col min="3080" max="3080" width="18.42578125" style="10" customWidth="1"/>
    <col min="3081" max="3081" width="14.42578125" style="10" customWidth="1"/>
    <col min="3082" max="3082" width="15.140625" style="10" customWidth="1"/>
    <col min="3083" max="3083" width="13.140625" style="10" customWidth="1"/>
    <col min="3084" max="3084" width="11.85546875" style="10" customWidth="1"/>
    <col min="3085" max="3331" width="9.140625" style="10"/>
    <col min="3332" max="3332" width="12.140625" style="10" customWidth="1"/>
    <col min="3333" max="3333" width="13.42578125" style="10" customWidth="1"/>
    <col min="3334" max="3334" width="12" style="10" customWidth="1"/>
    <col min="3335" max="3335" width="19.140625" style="10" customWidth="1"/>
    <col min="3336" max="3336" width="18.42578125" style="10" customWidth="1"/>
    <col min="3337" max="3337" width="14.42578125" style="10" customWidth="1"/>
    <col min="3338" max="3338" width="15.140625" style="10" customWidth="1"/>
    <col min="3339" max="3339" width="13.140625" style="10" customWidth="1"/>
    <col min="3340" max="3340" width="11.85546875" style="10" customWidth="1"/>
    <col min="3341" max="3587" width="9.140625" style="10"/>
    <col min="3588" max="3588" width="12.140625" style="10" customWidth="1"/>
    <col min="3589" max="3589" width="13.42578125" style="10" customWidth="1"/>
    <col min="3590" max="3590" width="12" style="10" customWidth="1"/>
    <col min="3591" max="3591" width="19.140625" style="10" customWidth="1"/>
    <col min="3592" max="3592" width="18.42578125" style="10" customWidth="1"/>
    <col min="3593" max="3593" width="14.42578125" style="10" customWidth="1"/>
    <col min="3594" max="3594" width="15.140625" style="10" customWidth="1"/>
    <col min="3595" max="3595" width="13.140625" style="10" customWidth="1"/>
    <col min="3596" max="3596" width="11.85546875" style="10" customWidth="1"/>
    <col min="3597" max="3843" width="9.140625" style="10"/>
    <col min="3844" max="3844" width="12.140625" style="10" customWidth="1"/>
    <col min="3845" max="3845" width="13.42578125" style="10" customWidth="1"/>
    <col min="3846" max="3846" width="12" style="10" customWidth="1"/>
    <col min="3847" max="3847" width="19.140625" style="10" customWidth="1"/>
    <col min="3848" max="3848" width="18.42578125" style="10" customWidth="1"/>
    <col min="3849" max="3849" width="14.42578125" style="10" customWidth="1"/>
    <col min="3850" max="3850" width="15.140625" style="10" customWidth="1"/>
    <col min="3851" max="3851" width="13.140625" style="10" customWidth="1"/>
    <col min="3852" max="3852" width="11.85546875" style="10" customWidth="1"/>
    <col min="3853" max="4099" width="9.140625" style="10"/>
    <col min="4100" max="4100" width="12.140625" style="10" customWidth="1"/>
    <col min="4101" max="4101" width="13.42578125" style="10" customWidth="1"/>
    <col min="4102" max="4102" width="12" style="10" customWidth="1"/>
    <col min="4103" max="4103" width="19.140625" style="10" customWidth="1"/>
    <col min="4104" max="4104" width="18.42578125" style="10" customWidth="1"/>
    <col min="4105" max="4105" width="14.42578125" style="10" customWidth="1"/>
    <col min="4106" max="4106" width="15.140625" style="10" customWidth="1"/>
    <col min="4107" max="4107" width="13.140625" style="10" customWidth="1"/>
    <col min="4108" max="4108" width="11.85546875" style="10" customWidth="1"/>
    <col min="4109" max="4355" width="9.140625" style="10"/>
    <col min="4356" max="4356" width="12.140625" style="10" customWidth="1"/>
    <col min="4357" max="4357" width="13.42578125" style="10" customWidth="1"/>
    <col min="4358" max="4358" width="12" style="10" customWidth="1"/>
    <col min="4359" max="4359" width="19.140625" style="10" customWidth="1"/>
    <col min="4360" max="4360" width="18.42578125" style="10" customWidth="1"/>
    <col min="4361" max="4361" width="14.42578125" style="10" customWidth="1"/>
    <col min="4362" max="4362" width="15.140625" style="10" customWidth="1"/>
    <col min="4363" max="4363" width="13.140625" style="10" customWidth="1"/>
    <col min="4364" max="4364" width="11.85546875" style="10" customWidth="1"/>
    <col min="4365" max="4611" width="9.140625" style="10"/>
    <col min="4612" max="4612" width="12.140625" style="10" customWidth="1"/>
    <col min="4613" max="4613" width="13.42578125" style="10" customWidth="1"/>
    <col min="4614" max="4614" width="12" style="10" customWidth="1"/>
    <col min="4615" max="4615" width="19.140625" style="10" customWidth="1"/>
    <col min="4616" max="4616" width="18.42578125" style="10" customWidth="1"/>
    <col min="4617" max="4617" width="14.42578125" style="10" customWidth="1"/>
    <col min="4618" max="4618" width="15.140625" style="10" customWidth="1"/>
    <col min="4619" max="4619" width="13.140625" style="10" customWidth="1"/>
    <col min="4620" max="4620" width="11.85546875" style="10" customWidth="1"/>
    <col min="4621" max="4867" width="9.140625" style="10"/>
    <col min="4868" max="4868" width="12.140625" style="10" customWidth="1"/>
    <col min="4869" max="4869" width="13.42578125" style="10" customWidth="1"/>
    <col min="4870" max="4870" width="12" style="10" customWidth="1"/>
    <col min="4871" max="4871" width="19.140625" style="10" customWidth="1"/>
    <col min="4872" max="4872" width="18.42578125" style="10" customWidth="1"/>
    <col min="4873" max="4873" width="14.42578125" style="10" customWidth="1"/>
    <col min="4874" max="4874" width="15.140625" style="10" customWidth="1"/>
    <col min="4875" max="4875" width="13.140625" style="10" customWidth="1"/>
    <col min="4876" max="4876" width="11.85546875" style="10" customWidth="1"/>
    <col min="4877" max="5123" width="9.140625" style="10"/>
    <col min="5124" max="5124" width="12.140625" style="10" customWidth="1"/>
    <col min="5125" max="5125" width="13.42578125" style="10" customWidth="1"/>
    <col min="5126" max="5126" width="12" style="10" customWidth="1"/>
    <col min="5127" max="5127" width="19.140625" style="10" customWidth="1"/>
    <col min="5128" max="5128" width="18.42578125" style="10" customWidth="1"/>
    <col min="5129" max="5129" width="14.42578125" style="10" customWidth="1"/>
    <col min="5130" max="5130" width="15.140625" style="10" customWidth="1"/>
    <col min="5131" max="5131" width="13.140625" style="10" customWidth="1"/>
    <col min="5132" max="5132" width="11.85546875" style="10" customWidth="1"/>
    <col min="5133" max="5379" width="9.140625" style="10"/>
    <col min="5380" max="5380" width="12.140625" style="10" customWidth="1"/>
    <col min="5381" max="5381" width="13.42578125" style="10" customWidth="1"/>
    <col min="5382" max="5382" width="12" style="10" customWidth="1"/>
    <col min="5383" max="5383" width="19.140625" style="10" customWidth="1"/>
    <col min="5384" max="5384" width="18.42578125" style="10" customWidth="1"/>
    <col min="5385" max="5385" width="14.42578125" style="10" customWidth="1"/>
    <col min="5386" max="5386" width="15.140625" style="10" customWidth="1"/>
    <col min="5387" max="5387" width="13.140625" style="10" customWidth="1"/>
    <col min="5388" max="5388" width="11.85546875" style="10" customWidth="1"/>
    <col min="5389" max="5635" width="9.140625" style="10"/>
    <col min="5636" max="5636" width="12.140625" style="10" customWidth="1"/>
    <col min="5637" max="5637" width="13.42578125" style="10" customWidth="1"/>
    <col min="5638" max="5638" width="12" style="10" customWidth="1"/>
    <col min="5639" max="5639" width="19.140625" style="10" customWidth="1"/>
    <col min="5640" max="5640" width="18.42578125" style="10" customWidth="1"/>
    <col min="5641" max="5641" width="14.42578125" style="10" customWidth="1"/>
    <col min="5642" max="5642" width="15.140625" style="10" customWidth="1"/>
    <col min="5643" max="5643" width="13.140625" style="10" customWidth="1"/>
    <col min="5644" max="5644" width="11.85546875" style="10" customWidth="1"/>
    <col min="5645" max="5891" width="9.140625" style="10"/>
    <col min="5892" max="5892" width="12.140625" style="10" customWidth="1"/>
    <col min="5893" max="5893" width="13.42578125" style="10" customWidth="1"/>
    <col min="5894" max="5894" width="12" style="10" customWidth="1"/>
    <col min="5895" max="5895" width="19.140625" style="10" customWidth="1"/>
    <col min="5896" max="5896" width="18.42578125" style="10" customWidth="1"/>
    <col min="5897" max="5897" width="14.42578125" style="10" customWidth="1"/>
    <col min="5898" max="5898" width="15.140625" style="10" customWidth="1"/>
    <col min="5899" max="5899" width="13.140625" style="10" customWidth="1"/>
    <col min="5900" max="5900" width="11.85546875" style="10" customWidth="1"/>
    <col min="5901" max="6147" width="9.140625" style="10"/>
    <col min="6148" max="6148" width="12.140625" style="10" customWidth="1"/>
    <col min="6149" max="6149" width="13.42578125" style="10" customWidth="1"/>
    <col min="6150" max="6150" width="12" style="10" customWidth="1"/>
    <col min="6151" max="6151" width="19.140625" style="10" customWidth="1"/>
    <col min="6152" max="6152" width="18.42578125" style="10" customWidth="1"/>
    <col min="6153" max="6153" width="14.42578125" style="10" customWidth="1"/>
    <col min="6154" max="6154" width="15.140625" style="10" customWidth="1"/>
    <col min="6155" max="6155" width="13.140625" style="10" customWidth="1"/>
    <col min="6156" max="6156" width="11.85546875" style="10" customWidth="1"/>
    <col min="6157" max="6403" width="9.140625" style="10"/>
    <col min="6404" max="6404" width="12.140625" style="10" customWidth="1"/>
    <col min="6405" max="6405" width="13.42578125" style="10" customWidth="1"/>
    <col min="6406" max="6406" width="12" style="10" customWidth="1"/>
    <col min="6407" max="6407" width="19.140625" style="10" customWidth="1"/>
    <col min="6408" max="6408" width="18.42578125" style="10" customWidth="1"/>
    <col min="6409" max="6409" width="14.42578125" style="10" customWidth="1"/>
    <col min="6410" max="6410" width="15.140625" style="10" customWidth="1"/>
    <col min="6411" max="6411" width="13.140625" style="10" customWidth="1"/>
    <col min="6412" max="6412" width="11.85546875" style="10" customWidth="1"/>
    <col min="6413" max="6659" width="9.140625" style="10"/>
    <col min="6660" max="6660" width="12.140625" style="10" customWidth="1"/>
    <col min="6661" max="6661" width="13.42578125" style="10" customWidth="1"/>
    <col min="6662" max="6662" width="12" style="10" customWidth="1"/>
    <col min="6663" max="6663" width="19.140625" style="10" customWidth="1"/>
    <col min="6664" max="6664" width="18.42578125" style="10" customWidth="1"/>
    <col min="6665" max="6665" width="14.42578125" style="10" customWidth="1"/>
    <col min="6666" max="6666" width="15.140625" style="10" customWidth="1"/>
    <col min="6667" max="6667" width="13.140625" style="10" customWidth="1"/>
    <col min="6668" max="6668" width="11.85546875" style="10" customWidth="1"/>
    <col min="6669" max="6915" width="9.140625" style="10"/>
    <col min="6916" max="6916" width="12.140625" style="10" customWidth="1"/>
    <col min="6917" max="6917" width="13.42578125" style="10" customWidth="1"/>
    <col min="6918" max="6918" width="12" style="10" customWidth="1"/>
    <col min="6919" max="6919" width="19.140625" style="10" customWidth="1"/>
    <col min="6920" max="6920" width="18.42578125" style="10" customWidth="1"/>
    <col min="6921" max="6921" width="14.42578125" style="10" customWidth="1"/>
    <col min="6922" max="6922" width="15.140625" style="10" customWidth="1"/>
    <col min="6923" max="6923" width="13.140625" style="10" customWidth="1"/>
    <col min="6924" max="6924" width="11.85546875" style="10" customWidth="1"/>
    <col min="6925" max="7171" width="9.140625" style="10"/>
    <col min="7172" max="7172" width="12.140625" style="10" customWidth="1"/>
    <col min="7173" max="7173" width="13.42578125" style="10" customWidth="1"/>
    <col min="7174" max="7174" width="12" style="10" customWidth="1"/>
    <col min="7175" max="7175" width="19.140625" style="10" customWidth="1"/>
    <col min="7176" max="7176" width="18.42578125" style="10" customWidth="1"/>
    <col min="7177" max="7177" width="14.42578125" style="10" customWidth="1"/>
    <col min="7178" max="7178" width="15.140625" style="10" customWidth="1"/>
    <col min="7179" max="7179" width="13.140625" style="10" customWidth="1"/>
    <col min="7180" max="7180" width="11.85546875" style="10" customWidth="1"/>
    <col min="7181" max="7427" width="9.140625" style="10"/>
    <col min="7428" max="7428" width="12.140625" style="10" customWidth="1"/>
    <col min="7429" max="7429" width="13.42578125" style="10" customWidth="1"/>
    <col min="7430" max="7430" width="12" style="10" customWidth="1"/>
    <col min="7431" max="7431" width="19.140625" style="10" customWidth="1"/>
    <col min="7432" max="7432" width="18.42578125" style="10" customWidth="1"/>
    <col min="7433" max="7433" width="14.42578125" style="10" customWidth="1"/>
    <col min="7434" max="7434" width="15.140625" style="10" customWidth="1"/>
    <col min="7435" max="7435" width="13.140625" style="10" customWidth="1"/>
    <col min="7436" max="7436" width="11.85546875" style="10" customWidth="1"/>
    <col min="7437" max="7683" width="9.140625" style="10"/>
    <col min="7684" max="7684" width="12.140625" style="10" customWidth="1"/>
    <col min="7685" max="7685" width="13.42578125" style="10" customWidth="1"/>
    <col min="7686" max="7686" width="12" style="10" customWidth="1"/>
    <col min="7687" max="7687" width="19.140625" style="10" customWidth="1"/>
    <col min="7688" max="7688" width="18.42578125" style="10" customWidth="1"/>
    <col min="7689" max="7689" width="14.42578125" style="10" customWidth="1"/>
    <col min="7690" max="7690" width="15.140625" style="10" customWidth="1"/>
    <col min="7691" max="7691" width="13.140625" style="10" customWidth="1"/>
    <col min="7692" max="7692" width="11.85546875" style="10" customWidth="1"/>
    <col min="7693" max="7939" width="9.140625" style="10"/>
    <col min="7940" max="7940" width="12.140625" style="10" customWidth="1"/>
    <col min="7941" max="7941" width="13.42578125" style="10" customWidth="1"/>
    <col min="7942" max="7942" width="12" style="10" customWidth="1"/>
    <col min="7943" max="7943" width="19.140625" style="10" customWidth="1"/>
    <col min="7944" max="7944" width="18.42578125" style="10" customWidth="1"/>
    <col min="7945" max="7945" width="14.42578125" style="10" customWidth="1"/>
    <col min="7946" max="7946" width="15.140625" style="10" customWidth="1"/>
    <col min="7947" max="7947" width="13.140625" style="10" customWidth="1"/>
    <col min="7948" max="7948" width="11.85546875" style="10" customWidth="1"/>
    <col min="7949" max="8195" width="9.140625" style="10"/>
    <col min="8196" max="8196" width="12.140625" style="10" customWidth="1"/>
    <col min="8197" max="8197" width="13.42578125" style="10" customWidth="1"/>
    <col min="8198" max="8198" width="12" style="10" customWidth="1"/>
    <col min="8199" max="8199" width="19.140625" style="10" customWidth="1"/>
    <col min="8200" max="8200" width="18.42578125" style="10" customWidth="1"/>
    <col min="8201" max="8201" width="14.42578125" style="10" customWidth="1"/>
    <col min="8202" max="8202" width="15.140625" style="10" customWidth="1"/>
    <col min="8203" max="8203" width="13.140625" style="10" customWidth="1"/>
    <col min="8204" max="8204" width="11.85546875" style="10" customWidth="1"/>
    <col min="8205" max="8451" width="9.140625" style="10"/>
    <col min="8452" max="8452" width="12.140625" style="10" customWidth="1"/>
    <col min="8453" max="8453" width="13.42578125" style="10" customWidth="1"/>
    <col min="8454" max="8454" width="12" style="10" customWidth="1"/>
    <col min="8455" max="8455" width="19.140625" style="10" customWidth="1"/>
    <col min="8456" max="8456" width="18.42578125" style="10" customWidth="1"/>
    <col min="8457" max="8457" width="14.42578125" style="10" customWidth="1"/>
    <col min="8458" max="8458" width="15.140625" style="10" customWidth="1"/>
    <col min="8459" max="8459" width="13.140625" style="10" customWidth="1"/>
    <col min="8460" max="8460" width="11.85546875" style="10" customWidth="1"/>
    <col min="8461" max="8707" width="9.140625" style="10"/>
    <col min="8708" max="8708" width="12.140625" style="10" customWidth="1"/>
    <col min="8709" max="8709" width="13.42578125" style="10" customWidth="1"/>
    <col min="8710" max="8710" width="12" style="10" customWidth="1"/>
    <col min="8711" max="8711" width="19.140625" style="10" customWidth="1"/>
    <col min="8712" max="8712" width="18.42578125" style="10" customWidth="1"/>
    <col min="8713" max="8713" width="14.42578125" style="10" customWidth="1"/>
    <col min="8714" max="8714" width="15.140625" style="10" customWidth="1"/>
    <col min="8715" max="8715" width="13.140625" style="10" customWidth="1"/>
    <col min="8716" max="8716" width="11.85546875" style="10" customWidth="1"/>
    <col min="8717" max="8963" width="9.140625" style="10"/>
    <col min="8964" max="8964" width="12.140625" style="10" customWidth="1"/>
    <col min="8965" max="8965" width="13.42578125" style="10" customWidth="1"/>
    <col min="8966" max="8966" width="12" style="10" customWidth="1"/>
    <col min="8967" max="8967" width="19.140625" style="10" customWidth="1"/>
    <col min="8968" max="8968" width="18.42578125" style="10" customWidth="1"/>
    <col min="8969" max="8969" width="14.42578125" style="10" customWidth="1"/>
    <col min="8970" max="8970" width="15.140625" style="10" customWidth="1"/>
    <col min="8971" max="8971" width="13.140625" style="10" customWidth="1"/>
    <col min="8972" max="8972" width="11.85546875" style="10" customWidth="1"/>
    <col min="8973" max="9219" width="9.140625" style="10"/>
    <col min="9220" max="9220" width="12.140625" style="10" customWidth="1"/>
    <col min="9221" max="9221" width="13.42578125" style="10" customWidth="1"/>
    <col min="9222" max="9222" width="12" style="10" customWidth="1"/>
    <col min="9223" max="9223" width="19.140625" style="10" customWidth="1"/>
    <col min="9224" max="9224" width="18.42578125" style="10" customWidth="1"/>
    <col min="9225" max="9225" width="14.42578125" style="10" customWidth="1"/>
    <col min="9226" max="9226" width="15.140625" style="10" customWidth="1"/>
    <col min="9227" max="9227" width="13.140625" style="10" customWidth="1"/>
    <col min="9228" max="9228" width="11.85546875" style="10" customWidth="1"/>
    <col min="9229" max="9475" width="9.140625" style="10"/>
    <col min="9476" max="9476" width="12.140625" style="10" customWidth="1"/>
    <col min="9477" max="9477" width="13.42578125" style="10" customWidth="1"/>
    <col min="9478" max="9478" width="12" style="10" customWidth="1"/>
    <col min="9479" max="9479" width="19.140625" style="10" customWidth="1"/>
    <col min="9480" max="9480" width="18.42578125" style="10" customWidth="1"/>
    <col min="9481" max="9481" width="14.42578125" style="10" customWidth="1"/>
    <col min="9482" max="9482" width="15.140625" style="10" customWidth="1"/>
    <col min="9483" max="9483" width="13.140625" style="10" customWidth="1"/>
    <col min="9484" max="9484" width="11.85546875" style="10" customWidth="1"/>
    <col min="9485" max="9731" width="9.140625" style="10"/>
    <col min="9732" max="9732" width="12.140625" style="10" customWidth="1"/>
    <col min="9733" max="9733" width="13.42578125" style="10" customWidth="1"/>
    <col min="9734" max="9734" width="12" style="10" customWidth="1"/>
    <col min="9735" max="9735" width="19.140625" style="10" customWidth="1"/>
    <col min="9736" max="9736" width="18.42578125" style="10" customWidth="1"/>
    <col min="9737" max="9737" width="14.42578125" style="10" customWidth="1"/>
    <col min="9738" max="9738" width="15.140625" style="10" customWidth="1"/>
    <col min="9739" max="9739" width="13.140625" style="10" customWidth="1"/>
    <col min="9740" max="9740" width="11.85546875" style="10" customWidth="1"/>
    <col min="9741" max="9987" width="9.140625" style="10"/>
    <col min="9988" max="9988" width="12.140625" style="10" customWidth="1"/>
    <col min="9989" max="9989" width="13.42578125" style="10" customWidth="1"/>
    <col min="9990" max="9990" width="12" style="10" customWidth="1"/>
    <col min="9991" max="9991" width="19.140625" style="10" customWidth="1"/>
    <col min="9992" max="9992" width="18.42578125" style="10" customWidth="1"/>
    <col min="9993" max="9993" width="14.42578125" style="10" customWidth="1"/>
    <col min="9994" max="9994" width="15.140625" style="10" customWidth="1"/>
    <col min="9995" max="9995" width="13.140625" style="10" customWidth="1"/>
    <col min="9996" max="9996" width="11.85546875" style="10" customWidth="1"/>
    <col min="9997" max="10243" width="9.140625" style="10"/>
    <col min="10244" max="10244" width="12.140625" style="10" customWidth="1"/>
    <col min="10245" max="10245" width="13.42578125" style="10" customWidth="1"/>
    <col min="10246" max="10246" width="12" style="10" customWidth="1"/>
    <col min="10247" max="10247" width="19.140625" style="10" customWidth="1"/>
    <col min="10248" max="10248" width="18.42578125" style="10" customWidth="1"/>
    <col min="10249" max="10249" width="14.42578125" style="10" customWidth="1"/>
    <col min="10250" max="10250" width="15.140625" style="10" customWidth="1"/>
    <col min="10251" max="10251" width="13.140625" style="10" customWidth="1"/>
    <col min="10252" max="10252" width="11.85546875" style="10" customWidth="1"/>
    <col min="10253" max="10499" width="9.140625" style="10"/>
    <col min="10500" max="10500" width="12.140625" style="10" customWidth="1"/>
    <col min="10501" max="10501" width="13.42578125" style="10" customWidth="1"/>
    <col min="10502" max="10502" width="12" style="10" customWidth="1"/>
    <col min="10503" max="10503" width="19.140625" style="10" customWidth="1"/>
    <col min="10504" max="10504" width="18.42578125" style="10" customWidth="1"/>
    <col min="10505" max="10505" width="14.42578125" style="10" customWidth="1"/>
    <col min="10506" max="10506" width="15.140625" style="10" customWidth="1"/>
    <col min="10507" max="10507" width="13.140625" style="10" customWidth="1"/>
    <col min="10508" max="10508" width="11.85546875" style="10" customWidth="1"/>
    <col min="10509" max="10755" width="9.140625" style="10"/>
    <col min="10756" max="10756" width="12.140625" style="10" customWidth="1"/>
    <col min="10757" max="10757" width="13.42578125" style="10" customWidth="1"/>
    <col min="10758" max="10758" width="12" style="10" customWidth="1"/>
    <col min="10759" max="10759" width="19.140625" style="10" customWidth="1"/>
    <col min="10760" max="10760" width="18.42578125" style="10" customWidth="1"/>
    <col min="10761" max="10761" width="14.42578125" style="10" customWidth="1"/>
    <col min="10762" max="10762" width="15.140625" style="10" customWidth="1"/>
    <col min="10763" max="10763" width="13.140625" style="10" customWidth="1"/>
    <col min="10764" max="10764" width="11.85546875" style="10" customWidth="1"/>
    <col min="10765" max="11011" width="9.140625" style="10"/>
    <col min="11012" max="11012" width="12.140625" style="10" customWidth="1"/>
    <col min="11013" max="11013" width="13.42578125" style="10" customWidth="1"/>
    <col min="11014" max="11014" width="12" style="10" customWidth="1"/>
    <col min="11015" max="11015" width="19.140625" style="10" customWidth="1"/>
    <col min="11016" max="11016" width="18.42578125" style="10" customWidth="1"/>
    <col min="11017" max="11017" width="14.42578125" style="10" customWidth="1"/>
    <col min="11018" max="11018" width="15.140625" style="10" customWidth="1"/>
    <col min="11019" max="11019" width="13.140625" style="10" customWidth="1"/>
    <col min="11020" max="11020" width="11.85546875" style="10" customWidth="1"/>
    <col min="11021" max="11267" width="9.140625" style="10"/>
    <col min="11268" max="11268" width="12.140625" style="10" customWidth="1"/>
    <col min="11269" max="11269" width="13.42578125" style="10" customWidth="1"/>
    <col min="11270" max="11270" width="12" style="10" customWidth="1"/>
    <col min="11271" max="11271" width="19.140625" style="10" customWidth="1"/>
    <col min="11272" max="11272" width="18.42578125" style="10" customWidth="1"/>
    <col min="11273" max="11273" width="14.42578125" style="10" customWidth="1"/>
    <col min="11274" max="11274" width="15.140625" style="10" customWidth="1"/>
    <col min="11275" max="11275" width="13.140625" style="10" customWidth="1"/>
    <col min="11276" max="11276" width="11.85546875" style="10" customWidth="1"/>
    <col min="11277" max="11523" width="9.140625" style="10"/>
    <col min="11524" max="11524" width="12.140625" style="10" customWidth="1"/>
    <col min="11525" max="11525" width="13.42578125" style="10" customWidth="1"/>
    <col min="11526" max="11526" width="12" style="10" customWidth="1"/>
    <col min="11527" max="11527" width="19.140625" style="10" customWidth="1"/>
    <col min="11528" max="11528" width="18.42578125" style="10" customWidth="1"/>
    <col min="11529" max="11529" width="14.42578125" style="10" customWidth="1"/>
    <col min="11530" max="11530" width="15.140625" style="10" customWidth="1"/>
    <col min="11531" max="11531" width="13.140625" style="10" customWidth="1"/>
    <col min="11532" max="11532" width="11.85546875" style="10" customWidth="1"/>
    <col min="11533" max="11779" width="9.140625" style="10"/>
    <col min="11780" max="11780" width="12.140625" style="10" customWidth="1"/>
    <col min="11781" max="11781" width="13.42578125" style="10" customWidth="1"/>
    <col min="11782" max="11782" width="12" style="10" customWidth="1"/>
    <col min="11783" max="11783" width="19.140625" style="10" customWidth="1"/>
    <col min="11784" max="11784" width="18.42578125" style="10" customWidth="1"/>
    <col min="11785" max="11785" width="14.42578125" style="10" customWidth="1"/>
    <col min="11786" max="11786" width="15.140625" style="10" customWidth="1"/>
    <col min="11787" max="11787" width="13.140625" style="10" customWidth="1"/>
    <col min="11788" max="11788" width="11.85546875" style="10" customWidth="1"/>
    <col min="11789" max="12035" width="9.140625" style="10"/>
    <col min="12036" max="12036" width="12.140625" style="10" customWidth="1"/>
    <col min="12037" max="12037" width="13.42578125" style="10" customWidth="1"/>
    <col min="12038" max="12038" width="12" style="10" customWidth="1"/>
    <col min="12039" max="12039" width="19.140625" style="10" customWidth="1"/>
    <col min="12040" max="12040" width="18.42578125" style="10" customWidth="1"/>
    <col min="12041" max="12041" width="14.42578125" style="10" customWidth="1"/>
    <col min="12042" max="12042" width="15.140625" style="10" customWidth="1"/>
    <col min="12043" max="12043" width="13.140625" style="10" customWidth="1"/>
    <col min="12044" max="12044" width="11.85546875" style="10" customWidth="1"/>
    <col min="12045" max="12291" width="9.140625" style="10"/>
    <col min="12292" max="12292" width="12.140625" style="10" customWidth="1"/>
    <col min="12293" max="12293" width="13.42578125" style="10" customWidth="1"/>
    <col min="12294" max="12294" width="12" style="10" customWidth="1"/>
    <col min="12295" max="12295" width="19.140625" style="10" customWidth="1"/>
    <col min="12296" max="12296" width="18.42578125" style="10" customWidth="1"/>
    <col min="12297" max="12297" width="14.42578125" style="10" customWidth="1"/>
    <col min="12298" max="12298" width="15.140625" style="10" customWidth="1"/>
    <col min="12299" max="12299" width="13.140625" style="10" customWidth="1"/>
    <col min="12300" max="12300" width="11.85546875" style="10" customWidth="1"/>
    <col min="12301" max="12547" width="9.140625" style="10"/>
    <col min="12548" max="12548" width="12.140625" style="10" customWidth="1"/>
    <col min="12549" max="12549" width="13.42578125" style="10" customWidth="1"/>
    <col min="12550" max="12550" width="12" style="10" customWidth="1"/>
    <col min="12551" max="12551" width="19.140625" style="10" customWidth="1"/>
    <col min="12552" max="12552" width="18.42578125" style="10" customWidth="1"/>
    <col min="12553" max="12553" width="14.42578125" style="10" customWidth="1"/>
    <col min="12554" max="12554" width="15.140625" style="10" customWidth="1"/>
    <col min="12555" max="12555" width="13.140625" style="10" customWidth="1"/>
    <col min="12556" max="12556" width="11.85546875" style="10" customWidth="1"/>
    <col min="12557" max="12803" width="9.140625" style="10"/>
    <col min="12804" max="12804" width="12.140625" style="10" customWidth="1"/>
    <col min="12805" max="12805" width="13.42578125" style="10" customWidth="1"/>
    <col min="12806" max="12806" width="12" style="10" customWidth="1"/>
    <col min="12807" max="12807" width="19.140625" style="10" customWidth="1"/>
    <col min="12808" max="12808" width="18.42578125" style="10" customWidth="1"/>
    <col min="12809" max="12809" width="14.42578125" style="10" customWidth="1"/>
    <col min="12810" max="12810" width="15.140625" style="10" customWidth="1"/>
    <col min="12811" max="12811" width="13.140625" style="10" customWidth="1"/>
    <col min="12812" max="12812" width="11.85546875" style="10" customWidth="1"/>
    <col min="12813" max="13059" width="9.140625" style="10"/>
    <col min="13060" max="13060" width="12.140625" style="10" customWidth="1"/>
    <col min="13061" max="13061" width="13.42578125" style="10" customWidth="1"/>
    <col min="13062" max="13062" width="12" style="10" customWidth="1"/>
    <col min="13063" max="13063" width="19.140625" style="10" customWidth="1"/>
    <col min="13064" max="13064" width="18.42578125" style="10" customWidth="1"/>
    <col min="13065" max="13065" width="14.42578125" style="10" customWidth="1"/>
    <col min="13066" max="13066" width="15.140625" style="10" customWidth="1"/>
    <col min="13067" max="13067" width="13.140625" style="10" customWidth="1"/>
    <col min="13068" max="13068" width="11.85546875" style="10" customWidth="1"/>
    <col min="13069" max="13315" width="9.140625" style="10"/>
    <col min="13316" max="13316" width="12.140625" style="10" customWidth="1"/>
    <col min="13317" max="13317" width="13.42578125" style="10" customWidth="1"/>
    <col min="13318" max="13318" width="12" style="10" customWidth="1"/>
    <col min="13319" max="13319" width="19.140625" style="10" customWidth="1"/>
    <col min="13320" max="13320" width="18.42578125" style="10" customWidth="1"/>
    <col min="13321" max="13321" width="14.42578125" style="10" customWidth="1"/>
    <col min="13322" max="13322" width="15.140625" style="10" customWidth="1"/>
    <col min="13323" max="13323" width="13.140625" style="10" customWidth="1"/>
    <col min="13324" max="13324" width="11.85546875" style="10" customWidth="1"/>
    <col min="13325" max="13571" width="9.140625" style="10"/>
    <col min="13572" max="13572" width="12.140625" style="10" customWidth="1"/>
    <col min="13573" max="13573" width="13.42578125" style="10" customWidth="1"/>
    <col min="13574" max="13574" width="12" style="10" customWidth="1"/>
    <col min="13575" max="13575" width="19.140625" style="10" customWidth="1"/>
    <col min="13576" max="13576" width="18.42578125" style="10" customWidth="1"/>
    <col min="13577" max="13577" width="14.42578125" style="10" customWidth="1"/>
    <col min="13578" max="13578" width="15.140625" style="10" customWidth="1"/>
    <col min="13579" max="13579" width="13.140625" style="10" customWidth="1"/>
    <col min="13580" max="13580" width="11.85546875" style="10" customWidth="1"/>
    <col min="13581" max="13827" width="9.140625" style="10"/>
    <col min="13828" max="13828" width="12.140625" style="10" customWidth="1"/>
    <col min="13829" max="13829" width="13.42578125" style="10" customWidth="1"/>
    <col min="13830" max="13830" width="12" style="10" customWidth="1"/>
    <col min="13831" max="13831" width="19.140625" style="10" customWidth="1"/>
    <col min="13832" max="13832" width="18.42578125" style="10" customWidth="1"/>
    <col min="13833" max="13833" width="14.42578125" style="10" customWidth="1"/>
    <col min="13834" max="13834" width="15.140625" style="10" customWidth="1"/>
    <col min="13835" max="13835" width="13.140625" style="10" customWidth="1"/>
    <col min="13836" max="13836" width="11.85546875" style="10" customWidth="1"/>
    <col min="13837" max="14083" width="9.140625" style="10"/>
    <col min="14084" max="14084" width="12.140625" style="10" customWidth="1"/>
    <col min="14085" max="14085" width="13.42578125" style="10" customWidth="1"/>
    <col min="14086" max="14086" width="12" style="10" customWidth="1"/>
    <col min="14087" max="14087" width="19.140625" style="10" customWidth="1"/>
    <col min="14088" max="14088" width="18.42578125" style="10" customWidth="1"/>
    <col min="14089" max="14089" width="14.42578125" style="10" customWidth="1"/>
    <col min="14090" max="14090" width="15.140625" style="10" customWidth="1"/>
    <col min="14091" max="14091" width="13.140625" style="10" customWidth="1"/>
    <col min="14092" max="14092" width="11.85546875" style="10" customWidth="1"/>
    <col min="14093" max="14339" width="9.140625" style="10"/>
    <col min="14340" max="14340" width="12.140625" style="10" customWidth="1"/>
    <col min="14341" max="14341" width="13.42578125" style="10" customWidth="1"/>
    <col min="14342" max="14342" width="12" style="10" customWidth="1"/>
    <col min="14343" max="14343" width="19.140625" style="10" customWidth="1"/>
    <col min="14344" max="14344" width="18.42578125" style="10" customWidth="1"/>
    <col min="14345" max="14345" width="14.42578125" style="10" customWidth="1"/>
    <col min="14346" max="14346" width="15.140625" style="10" customWidth="1"/>
    <col min="14347" max="14347" width="13.140625" style="10" customWidth="1"/>
    <col min="14348" max="14348" width="11.85546875" style="10" customWidth="1"/>
    <col min="14349" max="14595" width="9.140625" style="10"/>
    <col min="14596" max="14596" width="12.140625" style="10" customWidth="1"/>
    <col min="14597" max="14597" width="13.42578125" style="10" customWidth="1"/>
    <col min="14598" max="14598" width="12" style="10" customWidth="1"/>
    <col min="14599" max="14599" width="19.140625" style="10" customWidth="1"/>
    <col min="14600" max="14600" width="18.42578125" style="10" customWidth="1"/>
    <col min="14601" max="14601" width="14.42578125" style="10" customWidth="1"/>
    <col min="14602" max="14602" width="15.140625" style="10" customWidth="1"/>
    <col min="14603" max="14603" width="13.140625" style="10" customWidth="1"/>
    <col min="14604" max="14604" width="11.85546875" style="10" customWidth="1"/>
    <col min="14605" max="14851" width="9.140625" style="10"/>
    <col min="14852" max="14852" width="12.140625" style="10" customWidth="1"/>
    <col min="14853" max="14853" width="13.42578125" style="10" customWidth="1"/>
    <col min="14854" max="14854" width="12" style="10" customWidth="1"/>
    <col min="14855" max="14855" width="19.140625" style="10" customWidth="1"/>
    <col min="14856" max="14856" width="18.42578125" style="10" customWidth="1"/>
    <col min="14857" max="14857" width="14.42578125" style="10" customWidth="1"/>
    <col min="14858" max="14858" width="15.140625" style="10" customWidth="1"/>
    <col min="14859" max="14859" width="13.140625" style="10" customWidth="1"/>
    <col min="14860" max="14860" width="11.85546875" style="10" customWidth="1"/>
    <col min="14861" max="15107" width="9.140625" style="10"/>
    <col min="15108" max="15108" width="12.140625" style="10" customWidth="1"/>
    <col min="15109" max="15109" width="13.42578125" style="10" customWidth="1"/>
    <col min="15110" max="15110" width="12" style="10" customWidth="1"/>
    <col min="15111" max="15111" width="19.140625" style="10" customWidth="1"/>
    <col min="15112" max="15112" width="18.42578125" style="10" customWidth="1"/>
    <col min="15113" max="15113" width="14.42578125" style="10" customWidth="1"/>
    <col min="15114" max="15114" width="15.140625" style="10" customWidth="1"/>
    <col min="15115" max="15115" width="13.140625" style="10" customWidth="1"/>
    <col min="15116" max="15116" width="11.85546875" style="10" customWidth="1"/>
    <col min="15117" max="15363" width="9.140625" style="10"/>
    <col min="15364" max="15364" width="12.140625" style="10" customWidth="1"/>
    <col min="15365" max="15365" width="13.42578125" style="10" customWidth="1"/>
    <col min="15366" max="15366" width="12" style="10" customWidth="1"/>
    <col min="15367" max="15367" width="19.140625" style="10" customWidth="1"/>
    <col min="15368" max="15368" width="18.42578125" style="10" customWidth="1"/>
    <col min="15369" max="15369" width="14.42578125" style="10" customWidth="1"/>
    <col min="15370" max="15370" width="15.140625" style="10" customWidth="1"/>
    <col min="15371" max="15371" width="13.140625" style="10" customWidth="1"/>
    <col min="15372" max="15372" width="11.85546875" style="10" customWidth="1"/>
    <col min="15373" max="15619" width="9.140625" style="10"/>
    <col min="15620" max="15620" width="12.140625" style="10" customWidth="1"/>
    <col min="15621" max="15621" width="13.42578125" style="10" customWidth="1"/>
    <col min="15622" max="15622" width="12" style="10" customWidth="1"/>
    <col min="15623" max="15623" width="19.140625" style="10" customWidth="1"/>
    <col min="15624" max="15624" width="18.42578125" style="10" customWidth="1"/>
    <col min="15625" max="15625" width="14.42578125" style="10" customWidth="1"/>
    <col min="15626" max="15626" width="15.140625" style="10" customWidth="1"/>
    <col min="15627" max="15627" width="13.140625" style="10" customWidth="1"/>
    <col min="15628" max="15628" width="11.85546875" style="10" customWidth="1"/>
    <col min="15629" max="15875" width="9.140625" style="10"/>
    <col min="15876" max="15876" width="12.140625" style="10" customWidth="1"/>
    <col min="15877" max="15877" width="13.42578125" style="10" customWidth="1"/>
    <col min="15878" max="15878" width="12" style="10" customWidth="1"/>
    <col min="15879" max="15879" width="19.140625" style="10" customWidth="1"/>
    <col min="15880" max="15880" width="18.42578125" style="10" customWidth="1"/>
    <col min="15881" max="15881" width="14.42578125" style="10" customWidth="1"/>
    <col min="15882" max="15882" width="15.140625" style="10" customWidth="1"/>
    <col min="15883" max="15883" width="13.140625" style="10" customWidth="1"/>
    <col min="15884" max="15884" width="11.85546875" style="10" customWidth="1"/>
    <col min="15885" max="16131" width="9.140625" style="10"/>
    <col min="16132" max="16132" width="12.140625" style="10" customWidth="1"/>
    <col min="16133" max="16133" width="13.42578125" style="10" customWidth="1"/>
    <col min="16134" max="16134" width="12" style="10" customWidth="1"/>
    <col min="16135" max="16135" width="19.140625" style="10" customWidth="1"/>
    <col min="16136" max="16136" width="18.42578125" style="10" customWidth="1"/>
    <col min="16137" max="16137" width="14.42578125" style="10" customWidth="1"/>
    <col min="16138" max="16138" width="15.140625" style="10" customWidth="1"/>
    <col min="16139" max="16139" width="13.140625" style="10" customWidth="1"/>
    <col min="16140" max="16140" width="11.85546875" style="10" customWidth="1"/>
    <col min="16141" max="16384" width="9.140625" style="10"/>
  </cols>
  <sheetData>
    <row r="2" spans="1:15" s="5" customFormat="1" ht="45" customHeight="1" x14ac:dyDescent="0.25">
      <c r="A2" s="2"/>
      <c r="B2" s="2" t="s">
        <v>19</v>
      </c>
      <c r="C2" s="2" t="s">
        <v>20</v>
      </c>
      <c r="D2" s="2" t="s">
        <v>21</v>
      </c>
      <c r="E2" s="2" t="s">
        <v>22</v>
      </c>
      <c r="F2" s="4" t="s">
        <v>23</v>
      </c>
      <c r="G2" s="4" t="s">
        <v>37</v>
      </c>
      <c r="H2" s="2" t="s">
        <v>38</v>
      </c>
      <c r="I2" s="2" t="s">
        <v>39</v>
      </c>
      <c r="J2" s="4" t="s">
        <v>51</v>
      </c>
      <c r="K2" s="4" t="s">
        <v>40</v>
      </c>
      <c r="L2" s="3" t="s">
        <v>24</v>
      </c>
      <c r="M2" s="49" t="s">
        <v>25</v>
      </c>
    </row>
    <row r="3" spans="1:15" s="37" customFormat="1" ht="24.75" customHeight="1" x14ac:dyDescent="0.25">
      <c r="A3" s="34" t="s">
        <v>26</v>
      </c>
      <c r="B3" s="61"/>
      <c r="C3" s="61"/>
      <c r="D3" s="62">
        <v>969033.33</v>
      </c>
      <c r="E3" s="16">
        <f>D3*1.2</f>
        <v>1162839.9959999998</v>
      </c>
      <c r="F3" s="15">
        <f t="shared" ref="F3:F11" si="0">D3+B3</f>
        <v>969033.33</v>
      </c>
      <c r="G3" s="16">
        <f>F3*1.2</f>
        <v>1162839.9959999998</v>
      </c>
      <c r="H3" s="16">
        <f>4115000+681666.67+(212500+434750+83333.33+1472166.67)</f>
        <v>6999416.6699999999</v>
      </c>
      <c r="I3" s="16">
        <f>H3*1.2</f>
        <v>8399300.0039999988</v>
      </c>
      <c r="J3" s="16">
        <f>F3+H3</f>
        <v>7968450</v>
      </c>
      <c r="K3" s="16">
        <f t="shared" ref="K3:K10" si="1">J3*1.2</f>
        <v>9562140</v>
      </c>
      <c r="L3" s="64" t="s">
        <v>27</v>
      </c>
      <c r="M3" s="65"/>
      <c r="O3" s="63">
        <f>212500+434750+83333.33+1472166.67</f>
        <v>2202750</v>
      </c>
    </row>
    <row r="4" spans="1:15" s="37" customFormat="1" ht="24.75" customHeight="1" x14ac:dyDescent="0.25">
      <c r="A4" s="38" t="s">
        <v>28</v>
      </c>
      <c r="B4" s="61"/>
      <c r="C4" s="61"/>
      <c r="D4" s="18">
        <v>16366666.67</v>
      </c>
      <c r="E4" s="16">
        <f t="shared" ref="E4:E14" si="2">D4*1.2</f>
        <v>19640000.004000001</v>
      </c>
      <c r="F4" s="15">
        <f t="shared" si="0"/>
        <v>16366666.67</v>
      </c>
      <c r="G4" s="16">
        <f t="shared" ref="G4:G14" si="3">F4*1.2</f>
        <v>19640000.004000001</v>
      </c>
      <c r="H4" s="66"/>
      <c r="I4" s="16">
        <f>H4*1.2</f>
        <v>0</v>
      </c>
      <c r="J4" s="16">
        <f t="shared" ref="J4:J14" si="4">F4+H4</f>
        <v>16366666.67</v>
      </c>
      <c r="K4" s="16">
        <f t="shared" si="1"/>
        <v>19640000.004000001</v>
      </c>
      <c r="L4" s="61" t="s">
        <v>29</v>
      </c>
      <c r="M4" s="54"/>
    </row>
    <row r="5" spans="1:15" s="37" customFormat="1" ht="24.75" customHeight="1" x14ac:dyDescent="0.25">
      <c r="A5" s="38" t="s">
        <v>30</v>
      </c>
      <c r="B5" s="61"/>
      <c r="C5" s="61"/>
      <c r="D5" s="18">
        <v>7465447.7000000002</v>
      </c>
      <c r="E5" s="16">
        <f t="shared" si="2"/>
        <v>8958537.2400000002</v>
      </c>
      <c r="F5" s="15">
        <f t="shared" si="0"/>
        <v>7465447.7000000002</v>
      </c>
      <c r="G5" s="16">
        <f t="shared" si="3"/>
        <v>8958537.2400000002</v>
      </c>
      <c r="H5" s="63"/>
      <c r="I5" s="16">
        <f t="shared" ref="I5:I14" si="5">H5*1.2</f>
        <v>0</v>
      </c>
      <c r="J5" s="16">
        <f t="shared" si="4"/>
        <v>7465447.7000000002</v>
      </c>
      <c r="K5" s="16">
        <f t="shared" si="1"/>
        <v>8958537.2400000002</v>
      </c>
      <c r="L5" s="61" t="s">
        <v>29</v>
      </c>
      <c r="M5" s="54"/>
    </row>
    <row r="6" spans="1:15" s="37" customFormat="1" ht="24.75" customHeight="1" x14ac:dyDescent="0.25">
      <c r="A6" s="33" t="s">
        <v>35</v>
      </c>
      <c r="B6" s="16">
        <v>2801533</v>
      </c>
      <c r="C6" s="67">
        <f>B6*1.2</f>
        <v>3361839.6</v>
      </c>
      <c r="D6" s="18"/>
      <c r="E6" s="16"/>
      <c r="F6" s="15">
        <f t="shared" si="0"/>
        <v>2801533</v>
      </c>
      <c r="G6" s="16">
        <f t="shared" si="3"/>
        <v>3361839.6</v>
      </c>
      <c r="H6" s="127">
        <f>424000+45511.37+2000000+60000+60000+720682.05+21000+21000+100000+990000</f>
        <v>4442193.42</v>
      </c>
      <c r="I6" s="66">
        <f>H6</f>
        <v>4442193.42</v>
      </c>
      <c r="J6" s="66">
        <f t="shared" si="4"/>
        <v>7243726.4199999999</v>
      </c>
      <c r="K6" s="66">
        <f>J6+560306.6-220306.6</f>
        <v>7583726.4199999999</v>
      </c>
      <c r="L6" s="61"/>
      <c r="M6" s="67">
        <f>K6-J6</f>
        <v>340000</v>
      </c>
      <c r="N6" s="126">
        <f>C6-B6</f>
        <v>560306.60000000009</v>
      </c>
      <c r="O6" s="126">
        <f>N6-340000</f>
        <v>220306.60000000009</v>
      </c>
    </row>
    <row r="7" spans="1:15" s="37" customFormat="1" ht="24.75" customHeight="1" x14ac:dyDescent="0.25">
      <c r="A7" s="12" t="s">
        <v>36</v>
      </c>
      <c r="B7" s="16">
        <v>36353.42</v>
      </c>
      <c r="C7" s="67">
        <f>B7*1.2</f>
        <v>43624.103999999999</v>
      </c>
      <c r="D7" s="43">
        <f>750229.1+478845.3</f>
        <v>1229074.3999999999</v>
      </c>
      <c r="E7" s="16">
        <f t="shared" si="2"/>
        <v>1474889.2799999998</v>
      </c>
      <c r="F7" s="45">
        <f t="shared" si="0"/>
        <v>1265427.8199999998</v>
      </c>
      <c r="G7" s="16">
        <f t="shared" si="3"/>
        <v>1518513.3839999998</v>
      </c>
      <c r="H7" s="16">
        <f>8000+8000</f>
        <v>16000</v>
      </c>
      <c r="I7" s="16">
        <f t="shared" si="5"/>
        <v>19200</v>
      </c>
      <c r="J7" s="16">
        <f t="shared" si="4"/>
        <v>1281427.8199999998</v>
      </c>
      <c r="K7" s="16">
        <f t="shared" si="1"/>
        <v>1537713.3839999998</v>
      </c>
      <c r="L7" s="54">
        <v>0.14000000000000001</v>
      </c>
      <c r="M7" s="54">
        <v>0.98</v>
      </c>
      <c r="O7" s="125">
        <f>N6-O6</f>
        <v>340000</v>
      </c>
    </row>
    <row r="8" spans="1:15" s="37" customFormat="1" ht="24.75" customHeight="1" x14ac:dyDescent="0.25">
      <c r="A8" s="14" t="s">
        <v>34</v>
      </c>
      <c r="B8" s="61"/>
      <c r="C8" s="61"/>
      <c r="D8" s="44">
        <f>151234.8+5402.89+12524.89</f>
        <v>169162.58000000002</v>
      </c>
      <c r="E8" s="16">
        <f t="shared" si="2"/>
        <v>202995.09600000002</v>
      </c>
      <c r="F8" s="15">
        <f t="shared" si="0"/>
        <v>169162.58000000002</v>
      </c>
      <c r="G8" s="16">
        <f t="shared" si="3"/>
        <v>202995.09600000002</v>
      </c>
      <c r="H8" s="16">
        <f>937621.48+77557.29</f>
        <v>1015178.77</v>
      </c>
      <c r="I8" s="16">
        <f t="shared" si="5"/>
        <v>1218214.524</v>
      </c>
      <c r="J8" s="16">
        <f t="shared" si="4"/>
        <v>1184341.3500000001</v>
      </c>
      <c r="K8" s="16">
        <f t="shared" si="1"/>
        <v>1421209.62</v>
      </c>
      <c r="L8" s="61"/>
      <c r="M8" s="54"/>
    </row>
    <row r="9" spans="1:15" s="37" customFormat="1" ht="38.25" customHeight="1" x14ac:dyDescent="0.25">
      <c r="A9" s="12" t="s">
        <v>55</v>
      </c>
      <c r="B9" s="61"/>
      <c r="C9" s="61"/>
      <c r="D9" s="44"/>
      <c r="E9" s="16"/>
      <c r="F9" s="15"/>
      <c r="G9" s="16"/>
      <c r="H9" s="16">
        <v>1611512.85</v>
      </c>
      <c r="I9" s="16">
        <f t="shared" si="5"/>
        <v>1933815.42</v>
      </c>
      <c r="J9" s="16">
        <f t="shared" si="4"/>
        <v>1611512.85</v>
      </c>
      <c r="K9" s="16">
        <f t="shared" si="1"/>
        <v>1933815.42</v>
      </c>
      <c r="L9" s="61"/>
      <c r="M9" s="54"/>
    </row>
    <row r="10" spans="1:15" s="37" customFormat="1" ht="39.75" customHeight="1" x14ac:dyDescent="0.25">
      <c r="A10" s="97" t="s">
        <v>31</v>
      </c>
      <c r="B10" s="61"/>
      <c r="C10" s="61"/>
      <c r="D10" s="18">
        <v>16000</v>
      </c>
      <c r="E10" s="16">
        <f t="shared" si="2"/>
        <v>19200</v>
      </c>
      <c r="F10" s="15">
        <f t="shared" si="0"/>
        <v>16000</v>
      </c>
      <c r="G10" s="16">
        <f t="shared" si="3"/>
        <v>19200</v>
      </c>
      <c r="H10" s="16">
        <v>251755.26</v>
      </c>
      <c r="I10" s="16">
        <f t="shared" si="5"/>
        <v>302106.31199999998</v>
      </c>
      <c r="J10" s="16">
        <f t="shared" si="4"/>
        <v>267755.26</v>
      </c>
      <c r="K10" s="16">
        <f t="shared" si="1"/>
        <v>321306.31199999998</v>
      </c>
      <c r="L10" s="61"/>
      <c r="M10" s="54"/>
    </row>
    <row r="11" spans="1:15" s="37" customFormat="1" ht="24.75" customHeight="1" x14ac:dyDescent="0.25">
      <c r="A11" s="14" t="s">
        <v>32</v>
      </c>
      <c r="B11" s="61"/>
      <c r="C11" s="61"/>
      <c r="D11" s="18">
        <v>10200</v>
      </c>
      <c r="E11" s="16">
        <f t="shared" si="2"/>
        <v>12240</v>
      </c>
      <c r="F11" s="15">
        <f t="shared" si="0"/>
        <v>10200</v>
      </c>
      <c r="G11" s="16">
        <f t="shared" si="3"/>
        <v>12240</v>
      </c>
      <c r="H11" s="16">
        <f>2178285.95+116660.07</f>
        <v>2294946.02</v>
      </c>
      <c r="I11" s="16">
        <f t="shared" si="5"/>
        <v>2753935.2239999999</v>
      </c>
      <c r="J11" s="16">
        <f t="shared" si="4"/>
        <v>2305146.02</v>
      </c>
      <c r="K11" s="16">
        <f>J11*1.2</f>
        <v>2766175.2239999999</v>
      </c>
      <c r="L11" s="61"/>
      <c r="M11" s="54"/>
    </row>
    <row r="12" spans="1:15" s="37" customFormat="1" ht="24.75" customHeight="1" x14ac:dyDescent="0.25">
      <c r="A12" s="14" t="s">
        <v>41</v>
      </c>
      <c r="B12" s="61"/>
      <c r="C12" s="61"/>
      <c r="D12" s="18"/>
      <c r="E12" s="16"/>
      <c r="F12" s="15"/>
      <c r="G12" s="16"/>
      <c r="H12" s="16">
        <f>2061001.42+379488.97</f>
        <v>2440490.3899999997</v>
      </c>
      <c r="I12" s="16">
        <f t="shared" si="5"/>
        <v>2928588.4679999994</v>
      </c>
      <c r="J12" s="16">
        <f t="shared" si="4"/>
        <v>2440490.3899999997</v>
      </c>
      <c r="K12" s="16">
        <f>J12*1.2</f>
        <v>2928588.4679999994</v>
      </c>
      <c r="L12" s="61"/>
      <c r="M12" s="54"/>
    </row>
    <row r="13" spans="1:15" s="37" customFormat="1" ht="24.75" customHeight="1" x14ac:dyDescent="0.25">
      <c r="A13" s="34" t="s">
        <v>50</v>
      </c>
      <c r="B13" s="61"/>
      <c r="C13" s="61"/>
      <c r="D13" s="18"/>
      <c r="E13" s="16"/>
      <c r="F13" s="15"/>
      <c r="G13" s="16"/>
      <c r="H13" s="16">
        <f>288500+100897.5+77200</f>
        <v>466597.5</v>
      </c>
      <c r="I13" s="16">
        <f t="shared" si="5"/>
        <v>559917</v>
      </c>
      <c r="J13" s="16">
        <f t="shared" si="4"/>
        <v>466597.5</v>
      </c>
      <c r="K13" s="16">
        <f>J13*1.2</f>
        <v>559917</v>
      </c>
      <c r="L13" s="61"/>
      <c r="M13" s="54"/>
    </row>
    <row r="14" spans="1:15" s="37" customFormat="1" ht="24.75" customHeight="1" x14ac:dyDescent="0.25">
      <c r="A14" s="33" t="s">
        <v>33</v>
      </c>
      <c r="B14" s="16">
        <v>119768.34</v>
      </c>
      <c r="C14" s="67">
        <f>B14*1.2</f>
        <v>143722.008</v>
      </c>
      <c r="D14" s="16">
        <f>24083.33*2</f>
        <v>48166.66</v>
      </c>
      <c r="E14" s="16">
        <f t="shared" si="2"/>
        <v>57799.992000000006</v>
      </c>
      <c r="F14" s="15">
        <f>B14+D14</f>
        <v>167935</v>
      </c>
      <c r="G14" s="16">
        <f t="shared" si="3"/>
        <v>201522</v>
      </c>
      <c r="H14" s="16">
        <v>0</v>
      </c>
      <c r="I14" s="16">
        <f t="shared" si="5"/>
        <v>0</v>
      </c>
      <c r="J14" s="16">
        <f t="shared" si="4"/>
        <v>167935</v>
      </c>
      <c r="K14" s="16">
        <f>J14*1.2</f>
        <v>201522</v>
      </c>
      <c r="L14" s="61"/>
      <c r="M14" s="54"/>
    </row>
    <row r="15" spans="1:15" s="37" customFormat="1" ht="24.75" customHeight="1" x14ac:dyDescent="0.25">
      <c r="A15" s="115" t="s">
        <v>63</v>
      </c>
      <c r="B15" s="16"/>
      <c r="C15" s="67"/>
      <c r="D15" s="16"/>
      <c r="E15" s="16"/>
      <c r="F15" s="15"/>
      <c r="G15" s="16"/>
      <c r="H15" s="118">
        <v>856000</v>
      </c>
      <c r="I15" s="118">
        <v>1010000</v>
      </c>
      <c r="J15" s="117">
        <f t="shared" ref="J15" si="6">F15+H15</f>
        <v>856000</v>
      </c>
      <c r="K15" s="118">
        <v>1010000</v>
      </c>
      <c r="L15" s="61"/>
      <c r="M15" s="54"/>
    </row>
    <row r="16" spans="1:15" s="37" customFormat="1" ht="27.75" customHeight="1" x14ac:dyDescent="0.25">
      <c r="A16" s="40"/>
      <c r="B16" s="41">
        <f>SUM(B3:B14)</f>
        <v>2957654.76</v>
      </c>
      <c r="C16" s="51">
        <f>B16*1.2</f>
        <v>3549185.7119999998</v>
      </c>
      <c r="D16" s="21">
        <f>SUM(D3:D14)</f>
        <v>26273751.339999996</v>
      </c>
      <c r="E16" s="52">
        <f>D16*1.2</f>
        <v>31528501.607999995</v>
      </c>
      <c r="F16" s="21">
        <f>SUM(F3:F14)</f>
        <v>29231406.099999998</v>
      </c>
      <c r="G16" s="21">
        <f>SUM(G3:G14)</f>
        <v>35077687.320000008</v>
      </c>
      <c r="H16" s="99">
        <f>SUM(H3:H15)</f>
        <v>20394090.879999999</v>
      </c>
      <c r="I16" s="116">
        <f>SUM(I3:I15)</f>
        <v>23567270.371999998</v>
      </c>
      <c r="J16" s="98">
        <f>F16+H16</f>
        <v>49625496.979999997</v>
      </c>
      <c r="K16" s="116">
        <f>SUM(K3:K15)</f>
        <v>58424651.092000008</v>
      </c>
      <c r="L16" s="42"/>
      <c r="M16" s="48"/>
    </row>
    <row r="17" spans="1:13" ht="27.75" customHeight="1" x14ac:dyDescent="0.2">
      <c r="A17" s="6"/>
      <c r="B17" s="23">
        <f>B16/1000000</f>
        <v>2.9576547599999996</v>
      </c>
      <c r="C17" s="23">
        <f>C16/1000000</f>
        <v>3.5491857119999999</v>
      </c>
      <c r="D17" s="24">
        <f>D16/1000000</f>
        <v>26.273751339999997</v>
      </c>
      <c r="E17" s="70">
        <f>E16/1000000</f>
        <v>31.528501607999996</v>
      </c>
      <c r="F17" s="70">
        <f t="shared" ref="F17:K17" si="7">F16/1000000</f>
        <v>29.231406099999997</v>
      </c>
      <c r="G17" s="70">
        <f t="shared" si="7"/>
        <v>35.07768732000001</v>
      </c>
      <c r="H17" s="120">
        <f t="shared" si="7"/>
        <v>20.39409088</v>
      </c>
      <c r="I17" s="120">
        <f t="shared" si="7"/>
        <v>23.567270371999999</v>
      </c>
      <c r="J17" s="120">
        <f t="shared" si="7"/>
        <v>49.625496979999994</v>
      </c>
      <c r="K17" s="120">
        <f t="shared" si="7"/>
        <v>58.424651092000005</v>
      </c>
      <c r="L17" s="7"/>
      <c r="M17" s="17"/>
    </row>
    <row r="18" spans="1:13" ht="27.75" customHeight="1" x14ac:dyDescent="0.2">
      <c r="A18" s="19"/>
      <c r="B18" s="22"/>
      <c r="C18" s="22"/>
      <c r="D18" s="21">
        <f>B16+D16</f>
        <v>29231406.099999994</v>
      </c>
      <c r="E18" s="21">
        <f>C16+E16</f>
        <v>35077687.319999993</v>
      </c>
      <c r="F18" s="25"/>
      <c r="G18" s="25"/>
      <c r="H18" s="21"/>
      <c r="I18" s="21"/>
      <c r="J18" s="25"/>
      <c r="K18" s="25"/>
      <c r="L18" s="22"/>
      <c r="M18" s="48"/>
    </row>
    <row r="19" spans="1:13" x14ac:dyDescent="0.2">
      <c r="D19" s="27">
        <f>D18/1000000</f>
        <v>29.231406099999994</v>
      </c>
      <c r="E19" s="27">
        <f>E18/1000000</f>
        <v>35.077687319999995</v>
      </c>
      <c r="F19" s="28"/>
      <c r="G19" s="28"/>
      <c r="H19" s="27"/>
      <c r="I19" s="27"/>
      <c r="J19" s="71"/>
      <c r="K19" s="28"/>
    </row>
    <row r="20" spans="1:13" ht="21" customHeight="1" x14ac:dyDescent="0.2">
      <c r="C20" s="137">
        <f>C6-B6</f>
        <v>560306.60000000009</v>
      </c>
      <c r="D20" s="29"/>
      <c r="E20" s="30"/>
      <c r="F20" s="28"/>
      <c r="G20" s="28">
        <f>G6-F6</f>
        <v>560306.60000000009</v>
      </c>
      <c r="H20" s="119">
        <f>H16-H15</f>
        <v>19538090.879999999</v>
      </c>
      <c r="J20" s="119">
        <f>J16-J15</f>
        <v>48769496.979999997</v>
      </c>
      <c r="K20" s="28"/>
    </row>
    <row r="21" spans="1:13" ht="19.5" customHeight="1" x14ac:dyDescent="0.2">
      <c r="B21" s="10">
        <v>45398.34</v>
      </c>
      <c r="D21" s="10">
        <v>24083.33</v>
      </c>
      <c r="E21" s="30"/>
      <c r="F21" s="28"/>
      <c r="G21" s="28"/>
      <c r="H21" s="30" t="s">
        <v>64</v>
      </c>
      <c r="I21" s="30"/>
      <c r="J21" s="30" t="s">
        <v>64</v>
      </c>
      <c r="K21" s="28"/>
    </row>
    <row r="22" spans="1:13" x14ac:dyDescent="0.2">
      <c r="B22" s="10">
        <v>51666.67</v>
      </c>
      <c r="D22" s="10">
        <v>24083.33</v>
      </c>
      <c r="E22" s="30"/>
      <c r="F22" s="28"/>
      <c r="G22" s="28"/>
      <c r="H22" s="68"/>
      <c r="I22" s="30"/>
      <c r="J22" s="28"/>
      <c r="K22" s="28"/>
    </row>
    <row r="23" spans="1:13" x14ac:dyDescent="0.2">
      <c r="B23" s="10">
        <v>22703.33</v>
      </c>
      <c r="D23" s="53">
        <f>SUM(D21:D22)</f>
        <v>48166.66</v>
      </c>
      <c r="E23" s="30"/>
      <c r="F23" s="28"/>
      <c r="G23" s="28"/>
      <c r="H23" s="30"/>
      <c r="I23" s="30"/>
      <c r="J23" s="28"/>
      <c r="K23" s="28"/>
    </row>
    <row r="24" spans="1:13" x14ac:dyDescent="0.2">
      <c r="A24" s="10"/>
      <c r="B24" s="53">
        <f>SUM(B21:B23)</f>
        <v>119768.34</v>
      </c>
      <c r="E24" s="30"/>
      <c r="F24" s="28"/>
      <c r="G24" s="28"/>
      <c r="H24" s="30">
        <f>4115000</f>
        <v>4115000</v>
      </c>
      <c r="I24" s="145" t="s">
        <v>68</v>
      </c>
      <c r="J24" s="28"/>
      <c r="K24" s="28"/>
    </row>
    <row r="25" spans="1:13" x14ac:dyDescent="0.2">
      <c r="H25" s="30">
        <f>681666.67</f>
        <v>681666.67</v>
      </c>
      <c r="I25" s="30" t="s">
        <v>69</v>
      </c>
    </row>
    <row r="26" spans="1:13" x14ac:dyDescent="0.2">
      <c r="H26" s="30">
        <f>212500+434750+83333.33+1472166.67</f>
        <v>2202750</v>
      </c>
      <c r="I26" s="30" t="s">
        <v>70</v>
      </c>
    </row>
    <row r="27" spans="1:13" x14ac:dyDescent="0.2">
      <c r="H27" s="30"/>
      <c r="I27" s="30"/>
    </row>
    <row r="28" spans="1:13" x14ac:dyDescent="0.2">
      <c r="F28" s="46"/>
      <c r="G28" s="46"/>
      <c r="H28" s="27"/>
      <c r="I28" s="27"/>
    </row>
    <row r="30" spans="1:13" x14ac:dyDescent="0.2">
      <c r="I30" s="30"/>
    </row>
    <row r="31" spans="1:13" x14ac:dyDescent="0.2">
      <c r="I31" s="30"/>
    </row>
    <row r="32" spans="1:13" x14ac:dyDescent="0.2">
      <c r="I32" s="30"/>
    </row>
    <row r="33" spans="9:9" x14ac:dyDescent="0.2">
      <c r="I33" s="30"/>
    </row>
    <row r="34" spans="9:9" x14ac:dyDescent="0.2">
      <c r="I34" s="30"/>
    </row>
  </sheetData>
  <pageMargins left="0.7" right="0.7" top="0.75" bottom="0.75" header="0.3" footer="0.3"/>
  <pageSetup paperSize="9" scale="56" orientation="landscape" r:id="rId1"/>
  <colBreaks count="1" manualBreakCount="1">
    <brk id="13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1" sqref="E11"/>
    </sheetView>
  </sheetViews>
  <sheetFormatPr defaultRowHeight="15" x14ac:dyDescent="0.25"/>
  <cols>
    <col min="2" max="2" width="27.5703125" customWidth="1"/>
    <col min="3" max="3" width="14.140625" customWidth="1"/>
    <col min="4" max="4" width="14.42578125" customWidth="1"/>
    <col min="5" max="5" width="14.5703125" customWidth="1"/>
  </cols>
  <sheetData>
    <row r="2" spans="1:5" ht="33.75" customHeight="1" x14ac:dyDescent="0.25">
      <c r="A2" s="143" t="s">
        <v>43</v>
      </c>
      <c r="B2" s="143" t="s">
        <v>44</v>
      </c>
      <c r="C2" s="140" t="s">
        <v>48</v>
      </c>
      <c r="D2" s="141"/>
      <c r="E2" s="142"/>
    </row>
    <row r="3" spans="1:5" ht="32.25" customHeight="1" x14ac:dyDescent="0.25">
      <c r="A3" s="144"/>
      <c r="B3" s="144"/>
      <c r="C3" s="57" t="s">
        <v>45</v>
      </c>
      <c r="D3" s="57" t="s">
        <v>46</v>
      </c>
      <c r="E3" s="58" t="s">
        <v>47</v>
      </c>
    </row>
    <row r="4" spans="1:5" ht="24" customHeight="1" x14ac:dyDescent="0.25">
      <c r="A4" s="56">
        <v>1</v>
      </c>
      <c r="B4" s="55" t="s">
        <v>49</v>
      </c>
      <c r="C4" s="59">
        <v>49004</v>
      </c>
      <c r="D4" s="59">
        <f>43316391.97/1000</f>
        <v>43316.391969999997</v>
      </c>
      <c r="E4" s="60">
        <f>D4/C4</f>
        <v>0.8839358413598889</v>
      </c>
    </row>
    <row r="5" spans="1:5" x14ac:dyDescent="0.25">
      <c r="A5" s="1"/>
      <c r="B5" s="1"/>
      <c r="C5" s="1"/>
      <c r="D5" s="1"/>
      <c r="E5" s="1"/>
    </row>
  </sheetData>
  <mergeCells count="3">
    <mergeCell ref="C2:E2"/>
    <mergeCell ref="B2:B3"/>
    <mergeCell ref="A2:A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view="pageBreakPreview" zoomScale="110" zoomScaleNormal="100" zoomScaleSheetLayoutView="110" workbookViewId="0">
      <selection activeCell="L10" sqref="L10"/>
    </sheetView>
  </sheetViews>
  <sheetFormatPr defaultRowHeight="15" x14ac:dyDescent="0.25"/>
  <cols>
    <col min="1" max="1" width="6.28515625" customWidth="1"/>
    <col min="2" max="2" width="40.7109375" customWidth="1"/>
    <col min="3" max="3" width="11.28515625" style="155" customWidth="1"/>
    <col min="4" max="4" width="8.7109375" style="155" customWidth="1"/>
    <col min="5" max="5" width="9" style="159" customWidth="1"/>
    <col min="6" max="6" width="10.28515625" style="159" customWidth="1"/>
    <col min="7" max="7" width="12.85546875" style="153" customWidth="1"/>
    <col min="258" max="258" width="40.7109375" customWidth="1"/>
    <col min="259" max="259" width="14.28515625" customWidth="1"/>
    <col min="260" max="262" width="10.28515625" customWidth="1"/>
    <col min="514" max="514" width="40.7109375" customWidth="1"/>
    <col min="515" max="515" width="14.28515625" customWidth="1"/>
    <col min="516" max="518" width="10.28515625" customWidth="1"/>
    <col min="770" max="770" width="40.7109375" customWidth="1"/>
    <col min="771" max="771" width="14.28515625" customWidth="1"/>
    <col min="772" max="774" width="10.28515625" customWidth="1"/>
    <col min="1026" max="1026" width="40.7109375" customWidth="1"/>
    <col min="1027" max="1027" width="14.28515625" customWidth="1"/>
    <col min="1028" max="1030" width="10.28515625" customWidth="1"/>
    <col min="1282" max="1282" width="40.7109375" customWidth="1"/>
    <col min="1283" max="1283" width="14.28515625" customWidth="1"/>
    <col min="1284" max="1286" width="10.28515625" customWidth="1"/>
    <col min="1538" max="1538" width="40.7109375" customWidth="1"/>
    <col min="1539" max="1539" width="14.28515625" customWidth="1"/>
    <col min="1540" max="1542" width="10.28515625" customWidth="1"/>
    <col min="1794" max="1794" width="40.7109375" customWidth="1"/>
    <col min="1795" max="1795" width="14.28515625" customWidth="1"/>
    <col min="1796" max="1798" width="10.28515625" customWidth="1"/>
    <col min="2050" max="2050" width="40.7109375" customWidth="1"/>
    <col min="2051" max="2051" width="14.28515625" customWidth="1"/>
    <col min="2052" max="2054" width="10.28515625" customWidth="1"/>
    <col min="2306" max="2306" width="40.7109375" customWidth="1"/>
    <col min="2307" max="2307" width="14.28515625" customWidth="1"/>
    <col min="2308" max="2310" width="10.28515625" customWidth="1"/>
    <col min="2562" max="2562" width="40.7109375" customWidth="1"/>
    <col min="2563" max="2563" width="14.28515625" customWidth="1"/>
    <col min="2564" max="2566" width="10.28515625" customWidth="1"/>
    <col min="2818" max="2818" width="40.7109375" customWidth="1"/>
    <col min="2819" max="2819" width="14.28515625" customWidth="1"/>
    <col min="2820" max="2822" width="10.28515625" customWidth="1"/>
    <col min="3074" max="3074" width="40.7109375" customWidth="1"/>
    <col min="3075" max="3075" width="14.28515625" customWidth="1"/>
    <col min="3076" max="3078" width="10.28515625" customWidth="1"/>
    <col min="3330" max="3330" width="40.7109375" customWidth="1"/>
    <col min="3331" max="3331" width="14.28515625" customWidth="1"/>
    <col min="3332" max="3334" width="10.28515625" customWidth="1"/>
    <col min="3586" max="3586" width="40.7109375" customWidth="1"/>
    <col min="3587" max="3587" width="14.28515625" customWidth="1"/>
    <col min="3588" max="3590" width="10.28515625" customWidth="1"/>
    <col min="3842" max="3842" width="40.7109375" customWidth="1"/>
    <col min="3843" max="3843" width="14.28515625" customWidth="1"/>
    <col min="3844" max="3846" width="10.28515625" customWidth="1"/>
    <col min="4098" max="4098" width="40.7109375" customWidth="1"/>
    <col min="4099" max="4099" width="14.28515625" customWidth="1"/>
    <col min="4100" max="4102" width="10.28515625" customWidth="1"/>
    <col min="4354" max="4354" width="40.7109375" customWidth="1"/>
    <col min="4355" max="4355" width="14.28515625" customWidth="1"/>
    <col min="4356" max="4358" width="10.28515625" customWidth="1"/>
    <col min="4610" max="4610" width="40.7109375" customWidth="1"/>
    <col min="4611" max="4611" width="14.28515625" customWidth="1"/>
    <col min="4612" max="4614" width="10.28515625" customWidth="1"/>
    <col min="4866" max="4866" width="40.7109375" customWidth="1"/>
    <col min="4867" max="4867" width="14.28515625" customWidth="1"/>
    <col min="4868" max="4870" width="10.28515625" customWidth="1"/>
    <col min="5122" max="5122" width="40.7109375" customWidth="1"/>
    <col min="5123" max="5123" width="14.28515625" customWidth="1"/>
    <col min="5124" max="5126" width="10.28515625" customWidth="1"/>
    <col min="5378" max="5378" width="40.7109375" customWidth="1"/>
    <col min="5379" max="5379" width="14.28515625" customWidth="1"/>
    <col min="5380" max="5382" width="10.28515625" customWidth="1"/>
    <col min="5634" max="5634" width="40.7109375" customWidth="1"/>
    <col min="5635" max="5635" width="14.28515625" customWidth="1"/>
    <col min="5636" max="5638" width="10.28515625" customWidth="1"/>
    <col min="5890" max="5890" width="40.7109375" customWidth="1"/>
    <col min="5891" max="5891" width="14.28515625" customWidth="1"/>
    <col min="5892" max="5894" width="10.28515625" customWidth="1"/>
    <col min="6146" max="6146" width="40.7109375" customWidth="1"/>
    <col min="6147" max="6147" width="14.28515625" customWidth="1"/>
    <col min="6148" max="6150" width="10.28515625" customWidth="1"/>
    <col min="6402" max="6402" width="40.7109375" customWidth="1"/>
    <col min="6403" max="6403" width="14.28515625" customWidth="1"/>
    <col min="6404" max="6406" width="10.28515625" customWidth="1"/>
    <col min="6658" max="6658" width="40.7109375" customWidth="1"/>
    <col min="6659" max="6659" width="14.28515625" customWidth="1"/>
    <col min="6660" max="6662" width="10.28515625" customWidth="1"/>
    <col min="6914" max="6914" width="40.7109375" customWidth="1"/>
    <col min="6915" max="6915" width="14.28515625" customWidth="1"/>
    <col min="6916" max="6918" width="10.28515625" customWidth="1"/>
    <col min="7170" max="7170" width="40.7109375" customWidth="1"/>
    <col min="7171" max="7171" width="14.28515625" customWidth="1"/>
    <col min="7172" max="7174" width="10.28515625" customWidth="1"/>
    <col min="7426" max="7426" width="40.7109375" customWidth="1"/>
    <col min="7427" max="7427" width="14.28515625" customWidth="1"/>
    <col min="7428" max="7430" width="10.28515625" customWidth="1"/>
    <col min="7682" max="7682" width="40.7109375" customWidth="1"/>
    <col min="7683" max="7683" width="14.28515625" customWidth="1"/>
    <col min="7684" max="7686" width="10.28515625" customWidth="1"/>
    <col min="7938" max="7938" width="40.7109375" customWidth="1"/>
    <col min="7939" max="7939" width="14.28515625" customWidth="1"/>
    <col min="7940" max="7942" width="10.28515625" customWidth="1"/>
    <col min="8194" max="8194" width="40.7109375" customWidth="1"/>
    <col min="8195" max="8195" width="14.28515625" customWidth="1"/>
    <col min="8196" max="8198" width="10.28515625" customWidth="1"/>
    <col min="8450" max="8450" width="40.7109375" customWidth="1"/>
    <col min="8451" max="8451" width="14.28515625" customWidth="1"/>
    <col min="8452" max="8454" width="10.28515625" customWidth="1"/>
    <col min="8706" max="8706" width="40.7109375" customWidth="1"/>
    <col min="8707" max="8707" width="14.28515625" customWidth="1"/>
    <col min="8708" max="8710" width="10.28515625" customWidth="1"/>
    <col min="8962" max="8962" width="40.7109375" customWidth="1"/>
    <col min="8963" max="8963" width="14.28515625" customWidth="1"/>
    <col min="8964" max="8966" width="10.28515625" customWidth="1"/>
    <col min="9218" max="9218" width="40.7109375" customWidth="1"/>
    <col min="9219" max="9219" width="14.28515625" customWidth="1"/>
    <col min="9220" max="9222" width="10.28515625" customWidth="1"/>
    <col min="9474" max="9474" width="40.7109375" customWidth="1"/>
    <col min="9475" max="9475" width="14.28515625" customWidth="1"/>
    <col min="9476" max="9478" width="10.28515625" customWidth="1"/>
    <col min="9730" max="9730" width="40.7109375" customWidth="1"/>
    <col min="9731" max="9731" width="14.28515625" customWidth="1"/>
    <col min="9732" max="9734" width="10.28515625" customWidth="1"/>
    <col min="9986" max="9986" width="40.7109375" customWidth="1"/>
    <col min="9987" max="9987" width="14.28515625" customWidth="1"/>
    <col min="9988" max="9990" width="10.28515625" customWidth="1"/>
    <col min="10242" max="10242" width="40.7109375" customWidth="1"/>
    <col min="10243" max="10243" width="14.28515625" customWidth="1"/>
    <col min="10244" max="10246" width="10.28515625" customWidth="1"/>
    <col min="10498" max="10498" width="40.7109375" customWidth="1"/>
    <col min="10499" max="10499" width="14.28515625" customWidth="1"/>
    <col min="10500" max="10502" width="10.28515625" customWidth="1"/>
    <col min="10754" max="10754" width="40.7109375" customWidth="1"/>
    <col min="10755" max="10755" width="14.28515625" customWidth="1"/>
    <col min="10756" max="10758" width="10.28515625" customWidth="1"/>
    <col min="11010" max="11010" width="40.7109375" customWidth="1"/>
    <col min="11011" max="11011" width="14.28515625" customWidth="1"/>
    <col min="11012" max="11014" width="10.28515625" customWidth="1"/>
    <col min="11266" max="11266" width="40.7109375" customWidth="1"/>
    <col min="11267" max="11267" width="14.28515625" customWidth="1"/>
    <col min="11268" max="11270" width="10.28515625" customWidth="1"/>
    <col min="11522" max="11522" width="40.7109375" customWidth="1"/>
    <col min="11523" max="11523" width="14.28515625" customWidth="1"/>
    <col min="11524" max="11526" width="10.28515625" customWidth="1"/>
    <col min="11778" max="11778" width="40.7109375" customWidth="1"/>
    <col min="11779" max="11779" width="14.28515625" customWidth="1"/>
    <col min="11780" max="11782" width="10.28515625" customWidth="1"/>
    <col min="12034" max="12034" width="40.7109375" customWidth="1"/>
    <col min="12035" max="12035" width="14.28515625" customWidth="1"/>
    <col min="12036" max="12038" width="10.28515625" customWidth="1"/>
    <col min="12290" max="12290" width="40.7109375" customWidth="1"/>
    <col min="12291" max="12291" width="14.28515625" customWidth="1"/>
    <col min="12292" max="12294" width="10.28515625" customWidth="1"/>
    <col min="12546" max="12546" width="40.7109375" customWidth="1"/>
    <col min="12547" max="12547" width="14.28515625" customWidth="1"/>
    <col min="12548" max="12550" width="10.28515625" customWidth="1"/>
    <col min="12802" max="12802" width="40.7109375" customWidth="1"/>
    <col min="12803" max="12803" width="14.28515625" customWidth="1"/>
    <col min="12804" max="12806" width="10.28515625" customWidth="1"/>
    <col min="13058" max="13058" width="40.7109375" customWidth="1"/>
    <col min="13059" max="13059" width="14.28515625" customWidth="1"/>
    <col min="13060" max="13062" width="10.28515625" customWidth="1"/>
    <col min="13314" max="13314" width="40.7109375" customWidth="1"/>
    <col min="13315" max="13315" width="14.28515625" customWidth="1"/>
    <col min="13316" max="13318" width="10.28515625" customWidth="1"/>
    <col min="13570" max="13570" width="40.7109375" customWidth="1"/>
    <col min="13571" max="13571" width="14.28515625" customWidth="1"/>
    <col min="13572" max="13574" width="10.28515625" customWidth="1"/>
    <col min="13826" max="13826" width="40.7109375" customWidth="1"/>
    <col min="13827" max="13827" width="14.28515625" customWidth="1"/>
    <col min="13828" max="13830" width="10.28515625" customWidth="1"/>
    <col min="14082" max="14082" width="40.7109375" customWidth="1"/>
    <col min="14083" max="14083" width="14.28515625" customWidth="1"/>
    <col min="14084" max="14086" width="10.28515625" customWidth="1"/>
    <col min="14338" max="14338" width="40.7109375" customWidth="1"/>
    <col min="14339" max="14339" width="14.28515625" customWidth="1"/>
    <col min="14340" max="14342" width="10.28515625" customWidth="1"/>
    <col min="14594" max="14594" width="40.7109375" customWidth="1"/>
    <col min="14595" max="14595" width="14.28515625" customWidth="1"/>
    <col min="14596" max="14598" width="10.28515625" customWidth="1"/>
    <col min="14850" max="14850" width="40.7109375" customWidth="1"/>
    <col min="14851" max="14851" width="14.28515625" customWidth="1"/>
    <col min="14852" max="14854" width="10.28515625" customWidth="1"/>
    <col min="15106" max="15106" width="40.7109375" customWidth="1"/>
    <col min="15107" max="15107" width="14.28515625" customWidth="1"/>
    <col min="15108" max="15110" width="10.28515625" customWidth="1"/>
    <col min="15362" max="15362" width="40.7109375" customWidth="1"/>
    <col min="15363" max="15363" width="14.28515625" customWidth="1"/>
    <col min="15364" max="15366" width="10.28515625" customWidth="1"/>
    <col min="15618" max="15618" width="40.7109375" customWidth="1"/>
    <col min="15619" max="15619" width="14.28515625" customWidth="1"/>
    <col min="15620" max="15622" width="10.28515625" customWidth="1"/>
    <col min="15874" max="15874" width="40.7109375" customWidth="1"/>
    <col min="15875" max="15875" width="14.28515625" customWidth="1"/>
    <col min="15876" max="15878" width="10.28515625" customWidth="1"/>
    <col min="16130" max="16130" width="40.7109375" customWidth="1"/>
    <col min="16131" max="16131" width="14.28515625" customWidth="1"/>
    <col min="16132" max="16134" width="10.28515625" customWidth="1"/>
  </cols>
  <sheetData>
    <row r="2" spans="1:7" x14ac:dyDescent="0.25">
      <c r="A2" s="146" t="s">
        <v>71</v>
      </c>
      <c r="B2" s="146"/>
      <c r="C2" s="146"/>
      <c r="D2" s="146"/>
      <c r="E2" s="146"/>
      <c r="F2" s="160"/>
    </row>
    <row r="3" spans="1:7" ht="85.5" x14ac:dyDescent="0.25">
      <c r="A3" s="147" t="s">
        <v>72</v>
      </c>
      <c r="B3" s="148" t="s">
        <v>73</v>
      </c>
      <c r="C3" s="149" t="s">
        <v>74</v>
      </c>
      <c r="D3" s="147" t="s">
        <v>85</v>
      </c>
      <c r="E3" s="156" t="s">
        <v>84</v>
      </c>
      <c r="F3" s="156" t="s">
        <v>86</v>
      </c>
      <c r="G3" s="149" t="s">
        <v>87</v>
      </c>
    </row>
    <row r="4" spans="1:7" ht="15.75" x14ac:dyDescent="0.25">
      <c r="A4" s="150">
        <v>1</v>
      </c>
      <c r="B4" s="151" t="s">
        <v>75</v>
      </c>
      <c r="C4" s="152">
        <v>2.3530000000000002</v>
      </c>
      <c r="D4" s="152">
        <v>2.3530000000000002</v>
      </c>
      <c r="E4" s="157">
        <f>D4/1.18</f>
        <v>1.9940677966101699</v>
      </c>
      <c r="F4" s="157">
        <f>2202750/1000000</f>
        <v>2.20275</v>
      </c>
      <c r="G4" s="157">
        <f>F4-E4</f>
        <v>0.20868220338983012</v>
      </c>
    </row>
    <row r="5" spans="1:7" x14ac:dyDescent="0.25">
      <c r="A5" s="150">
        <v>2</v>
      </c>
      <c r="B5" s="55" t="s">
        <v>76</v>
      </c>
      <c r="C5" s="152">
        <v>4.55</v>
      </c>
      <c r="D5" s="150"/>
      <c r="E5" s="157"/>
      <c r="F5" s="157"/>
      <c r="G5" s="157"/>
    </row>
    <row r="6" spans="1:7" x14ac:dyDescent="0.25">
      <c r="A6" s="150">
        <v>3</v>
      </c>
      <c r="B6" s="55" t="s">
        <v>77</v>
      </c>
      <c r="C6" s="152">
        <v>0.64</v>
      </c>
      <c r="D6" s="150"/>
      <c r="E6" s="157"/>
      <c r="F6" s="157"/>
      <c r="G6" s="157"/>
    </row>
    <row r="7" spans="1:7" x14ac:dyDescent="0.25">
      <c r="A7" s="150">
        <v>4</v>
      </c>
      <c r="B7" s="55" t="s">
        <v>78</v>
      </c>
      <c r="C7" s="152">
        <v>0.89</v>
      </c>
      <c r="D7" s="150"/>
      <c r="E7" s="157"/>
      <c r="F7" s="157"/>
      <c r="G7" s="157"/>
    </row>
    <row r="8" spans="1:7" x14ac:dyDescent="0.25">
      <c r="A8" s="150">
        <v>5</v>
      </c>
      <c r="B8" s="55" t="s">
        <v>79</v>
      </c>
      <c r="C8" s="152">
        <v>4.12</v>
      </c>
      <c r="D8" s="152">
        <v>4.12</v>
      </c>
      <c r="E8" s="157">
        <f t="shared" ref="E5:E12" si="0">D8/1.18</f>
        <v>3.491525423728814</v>
      </c>
      <c r="F8" s="157">
        <f>4115000/1000000</f>
        <v>4.1150000000000002</v>
      </c>
      <c r="G8" s="157">
        <f t="shared" ref="G5:G13" si="1">F8-E8</f>
        <v>0.62347457627118619</v>
      </c>
    </row>
    <row r="9" spans="1:7" x14ac:dyDescent="0.25">
      <c r="A9" s="150">
        <v>6</v>
      </c>
      <c r="B9" s="55" t="s">
        <v>80</v>
      </c>
      <c r="C9" s="152">
        <v>0.85199999999999998</v>
      </c>
      <c r="D9" s="152">
        <v>0.85199999999999998</v>
      </c>
      <c r="E9" s="157">
        <f t="shared" si="0"/>
        <v>0.7220338983050848</v>
      </c>
      <c r="F9" s="157">
        <f>681666.67/1000000</f>
        <v>0.68166667000000003</v>
      </c>
      <c r="G9" s="157">
        <f t="shared" si="1"/>
        <v>-4.0367228305084768E-2</v>
      </c>
    </row>
    <row r="10" spans="1:7" x14ac:dyDescent="0.25">
      <c r="A10" s="150">
        <v>7</v>
      </c>
      <c r="B10" s="55" t="s">
        <v>81</v>
      </c>
      <c r="C10" s="152">
        <v>0.36899999999999999</v>
      </c>
      <c r="D10" s="153"/>
      <c r="E10" s="157"/>
      <c r="F10" s="157"/>
      <c r="G10" s="157"/>
    </row>
    <row r="11" spans="1:7" x14ac:dyDescent="0.25">
      <c r="A11" s="150">
        <v>8</v>
      </c>
      <c r="B11" s="55" t="s">
        <v>82</v>
      </c>
      <c r="C11" s="152">
        <v>0.78100000000000003</v>
      </c>
      <c r="D11" s="152">
        <v>0.78100000000000003</v>
      </c>
      <c r="E11" s="157">
        <f t="shared" si="0"/>
        <v>0.66186440677966107</v>
      </c>
      <c r="F11" s="157">
        <f>969033.33/1000000</f>
        <v>0.96903332999999992</v>
      </c>
      <c r="G11" s="157">
        <f t="shared" si="1"/>
        <v>0.30716892322033884</v>
      </c>
    </row>
    <row r="12" spans="1:7" x14ac:dyDescent="0.25">
      <c r="A12" s="150">
        <v>9</v>
      </c>
      <c r="B12" s="55" t="s">
        <v>83</v>
      </c>
      <c r="C12" s="152">
        <v>3.052</v>
      </c>
      <c r="D12" s="153"/>
      <c r="E12" s="157"/>
      <c r="F12" s="157"/>
      <c r="G12" s="157"/>
    </row>
    <row r="13" spans="1:7" x14ac:dyDescent="0.25">
      <c r="A13" s="150"/>
      <c r="B13" s="55"/>
      <c r="C13" s="154">
        <f>SUM(C4:C12)</f>
        <v>17.607000000000003</v>
      </c>
      <c r="D13" s="154">
        <f>SUM(D4:D12)</f>
        <v>8.1060000000000016</v>
      </c>
      <c r="E13" s="154">
        <f t="shared" ref="E13:F13" si="2">SUM(E4:E12)</f>
        <v>6.8694915254237303</v>
      </c>
      <c r="F13" s="154">
        <f t="shared" si="2"/>
        <v>7.9684500000000007</v>
      </c>
      <c r="G13" s="158">
        <f t="shared" si="1"/>
        <v>1.0989584745762704</v>
      </c>
    </row>
  </sheetData>
  <mergeCells count="1">
    <mergeCell ref="A2:F2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2 квартал</vt:lpstr>
      <vt:lpstr>3 квартал</vt:lpstr>
      <vt:lpstr>4 квартал</vt:lpstr>
      <vt:lpstr>4 квартал 29.01.20</vt:lpstr>
      <vt:lpstr>Лист2</vt:lpstr>
      <vt:lpstr>Техника</vt:lpstr>
      <vt:lpstr>'2 квартал'!Область_печати</vt:lpstr>
      <vt:lpstr>'4 квартал'!Область_печати</vt:lpstr>
      <vt:lpstr>'4 квартал 29.01.20'!Область_печати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pto1</dc:creator>
  <cp:lastModifiedBy>pto1</cp:lastModifiedBy>
  <cp:lastPrinted>2020-02-17T06:44:21Z</cp:lastPrinted>
  <dcterms:created xsi:type="dcterms:W3CDTF">2019-07-18T09:17:11Z</dcterms:created>
  <dcterms:modified xsi:type="dcterms:W3CDTF">2020-02-17T06:47:55Z</dcterms:modified>
</cp:coreProperties>
</file>